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worksheets/sheet52.xml" ContentType="application/vnd.openxmlformats-officedocument.spreadsheetml.worksheet+xml"/>
  <Override PartName="/xl/worksheets/sheet51.xml" ContentType="application/vnd.openxmlformats-officedocument.spreadsheetml.worksheet+xml"/>
  <Override PartName="/xl/worksheets/sheet50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sharedStrings.xml" ContentType="application/vnd.openxmlformats-officedocument.spreadsheetml.sharedStrings+xml"/>
  <Override PartName="/xl/worksheets/sheet31.xml" ContentType="application/vnd.openxmlformats-officedocument.spreadsheetml.worksheet+xml"/>
  <Override PartName="/xl/worksheets/sheet2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30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17.xml" ContentType="application/vnd.openxmlformats-officedocument.spreadsheetml.worksheet+xml"/>
  <Override PartName="/xl/worksheets/sheet24.xml" ContentType="application/vnd.openxmlformats-officedocument.spreadsheetml.worksheet+xml"/>
  <Override PartName="/xl/worksheets/sheet22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2. Statement of Financial Position\"/>
    </mc:Choice>
  </mc:AlternateContent>
  <bookViews>
    <workbookView xWindow="480" yWindow="60" windowWidth="13275" windowHeight="7170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Z48" i="32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48" i="43"/>
  <c r="Z48" i="43"/>
  <c r="Y48" i="43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48" i="44"/>
  <c r="Z48" i="44"/>
  <c r="Y48" i="44"/>
  <c r="X48" i="44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48" i="46"/>
  <c r="Y48" i="46"/>
  <c r="X48" i="46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48" i="47"/>
  <c r="Y48" i="47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48" i="51"/>
  <c r="Y48" i="51"/>
  <c r="X48" i="51"/>
  <c r="Z48" i="51" s="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48" i="52"/>
  <c r="Y48" i="52"/>
  <c r="X48" i="52"/>
  <c r="Z48" i="52" s="1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X40" i="2"/>
  <c r="L40" i="2"/>
  <c r="H40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Y40" i="3" s="1"/>
  <c r="X39" i="3"/>
  <c r="W39" i="3"/>
  <c r="V39" i="3"/>
  <c r="U39" i="3"/>
  <c r="U40" i="3" s="1"/>
  <c r="T39" i="3"/>
  <c r="S39" i="3"/>
  <c r="R39" i="3"/>
  <c r="Q39" i="3"/>
  <c r="Q40" i="3" s="1"/>
  <c r="P39" i="3"/>
  <c r="O39" i="3"/>
  <c r="N39" i="3"/>
  <c r="M39" i="3"/>
  <c r="M40" i="3" s="1"/>
  <c r="L39" i="3"/>
  <c r="K39" i="3"/>
  <c r="J39" i="3"/>
  <c r="I39" i="3"/>
  <c r="I40" i="3" s="1"/>
  <c r="H39" i="3"/>
  <c r="G39" i="3"/>
  <c r="F39" i="3"/>
  <c r="E39" i="3"/>
  <c r="E40" i="3" s="1"/>
  <c r="D39" i="3"/>
  <c r="C39" i="3"/>
  <c r="X40" i="4"/>
  <c r="P40" i="4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V40" i="5"/>
  <c r="J40" i="5"/>
  <c r="F40" i="5"/>
  <c r="AA39" i="5"/>
  <c r="Y39" i="5"/>
  <c r="X39" i="5"/>
  <c r="W39" i="5"/>
  <c r="W40" i="5" s="1"/>
  <c r="V39" i="5"/>
  <c r="U39" i="5"/>
  <c r="T39" i="5"/>
  <c r="S39" i="5"/>
  <c r="R39" i="5"/>
  <c r="Q39" i="5"/>
  <c r="P39" i="5"/>
  <c r="O39" i="5"/>
  <c r="O40" i="5" s="1"/>
  <c r="N39" i="5"/>
  <c r="M39" i="5"/>
  <c r="L39" i="5"/>
  <c r="K39" i="5"/>
  <c r="J39" i="5"/>
  <c r="I39" i="5"/>
  <c r="H39" i="5"/>
  <c r="G39" i="5"/>
  <c r="G40" i="5" s="1"/>
  <c r="F39" i="5"/>
  <c r="E39" i="5"/>
  <c r="D39" i="5"/>
  <c r="C39" i="5"/>
  <c r="C40" i="5" s="1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V40" i="7"/>
  <c r="N40" i="7"/>
  <c r="J40" i="7"/>
  <c r="AA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T40" i="8"/>
  <c r="AA39" i="8"/>
  <c r="AA40" i="8" s="1"/>
  <c r="Y39" i="8"/>
  <c r="X39" i="8"/>
  <c r="Z39" i="8" s="1"/>
  <c r="W39" i="8"/>
  <c r="W40" i="8" s="1"/>
  <c r="V39" i="8"/>
  <c r="U39" i="8"/>
  <c r="T39" i="8"/>
  <c r="S39" i="8"/>
  <c r="S40" i="8" s="1"/>
  <c r="R39" i="8"/>
  <c r="Q39" i="8"/>
  <c r="P39" i="8"/>
  <c r="O39" i="8"/>
  <c r="O40" i="8" s="1"/>
  <c r="N39" i="8"/>
  <c r="M39" i="8"/>
  <c r="L39" i="8"/>
  <c r="K39" i="8"/>
  <c r="K40" i="8" s="1"/>
  <c r="J39" i="8"/>
  <c r="I39" i="8"/>
  <c r="H39" i="8"/>
  <c r="G39" i="8"/>
  <c r="G40" i="8" s="1"/>
  <c r="F39" i="8"/>
  <c r="E39" i="8"/>
  <c r="D39" i="8"/>
  <c r="C39" i="8"/>
  <c r="C40" i="8" s="1"/>
  <c r="AA39" i="9"/>
  <c r="Y39" i="9"/>
  <c r="Y40" i="9" s="1"/>
  <c r="X39" i="9"/>
  <c r="W39" i="9"/>
  <c r="V39" i="9"/>
  <c r="U39" i="9"/>
  <c r="U40" i="9" s="1"/>
  <c r="T39" i="9"/>
  <c r="S39" i="9"/>
  <c r="R39" i="9"/>
  <c r="Q39" i="9"/>
  <c r="Q40" i="9" s="1"/>
  <c r="P39" i="9"/>
  <c r="O39" i="9"/>
  <c r="N39" i="9"/>
  <c r="M39" i="9"/>
  <c r="M40" i="9" s="1"/>
  <c r="L39" i="9"/>
  <c r="K39" i="9"/>
  <c r="J39" i="9"/>
  <c r="I39" i="9"/>
  <c r="I40" i="9" s="1"/>
  <c r="H39" i="9"/>
  <c r="G39" i="9"/>
  <c r="F39" i="9"/>
  <c r="E39" i="9"/>
  <c r="E40" i="9" s="1"/>
  <c r="D39" i="9"/>
  <c r="C39" i="9"/>
  <c r="H40" i="10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W39" i="11"/>
  <c r="V39" i="11"/>
  <c r="U39" i="11"/>
  <c r="T39" i="11"/>
  <c r="T40" i="11" s="1"/>
  <c r="S39" i="11"/>
  <c r="R39" i="11"/>
  <c r="Q39" i="11"/>
  <c r="P39" i="11"/>
  <c r="P40" i="11" s="1"/>
  <c r="O39" i="11"/>
  <c r="N39" i="11"/>
  <c r="M39" i="11"/>
  <c r="L39" i="11"/>
  <c r="L40" i="11" s="1"/>
  <c r="K39" i="11"/>
  <c r="J39" i="11"/>
  <c r="I39" i="11"/>
  <c r="H39" i="11"/>
  <c r="H40" i="11" s="1"/>
  <c r="G39" i="11"/>
  <c r="F39" i="11"/>
  <c r="E39" i="11"/>
  <c r="D39" i="11"/>
  <c r="D40" i="11" s="1"/>
  <c r="C39" i="11"/>
  <c r="Q40" i="12"/>
  <c r="AA39" i="12"/>
  <c r="Z39" i="12"/>
  <c r="Y39" i="12"/>
  <c r="X39" i="12"/>
  <c r="W39" i="12"/>
  <c r="V39" i="12"/>
  <c r="U39" i="12"/>
  <c r="U40" i="12" s="1"/>
  <c r="T39" i="12"/>
  <c r="S39" i="12"/>
  <c r="R39" i="12"/>
  <c r="Q39" i="12"/>
  <c r="P39" i="12"/>
  <c r="O39" i="12"/>
  <c r="N39" i="12"/>
  <c r="M39" i="12"/>
  <c r="M40" i="12" s="1"/>
  <c r="L39" i="12"/>
  <c r="K39" i="12"/>
  <c r="J39" i="12"/>
  <c r="I39" i="12"/>
  <c r="H39" i="12"/>
  <c r="G39" i="12"/>
  <c r="F39" i="12"/>
  <c r="E39" i="12"/>
  <c r="E40" i="12" s="1"/>
  <c r="D39" i="12"/>
  <c r="C39" i="12"/>
  <c r="V40" i="13"/>
  <c r="F40" i="13"/>
  <c r="AA39" i="13"/>
  <c r="Y39" i="13"/>
  <c r="X39" i="13"/>
  <c r="W39" i="13"/>
  <c r="W40" i="13" s="1"/>
  <c r="V39" i="13"/>
  <c r="U39" i="13"/>
  <c r="T39" i="13"/>
  <c r="S39" i="13"/>
  <c r="R39" i="13"/>
  <c r="Q39" i="13"/>
  <c r="P39" i="13"/>
  <c r="O39" i="13"/>
  <c r="O40" i="13" s="1"/>
  <c r="N39" i="13"/>
  <c r="M39" i="13"/>
  <c r="L39" i="13"/>
  <c r="K39" i="13"/>
  <c r="J39" i="13"/>
  <c r="I39" i="13"/>
  <c r="H39" i="13"/>
  <c r="G39" i="13"/>
  <c r="G40" i="13" s="1"/>
  <c r="F39" i="13"/>
  <c r="E39" i="13"/>
  <c r="D39" i="13"/>
  <c r="C39" i="13"/>
  <c r="C40" i="13" s="1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T40" i="17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H40" i="17" s="1"/>
  <c r="G39" i="17"/>
  <c r="F39" i="17"/>
  <c r="E39" i="17"/>
  <c r="D39" i="17"/>
  <c r="C39" i="17"/>
  <c r="AA39" i="18"/>
  <c r="Y39" i="18"/>
  <c r="X39" i="18"/>
  <c r="W39" i="18"/>
  <c r="W40" i="18" s="1"/>
  <c r="V39" i="18"/>
  <c r="U39" i="18"/>
  <c r="T39" i="18"/>
  <c r="S39" i="18"/>
  <c r="S40" i="18" s="1"/>
  <c r="R39" i="18"/>
  <c r="Q39" i="18"/>
  <c r="P39" i="18"/>
  <c r="O39" i="18"/>
  <c r="N39" i="18"/>
  <c r="M39" i="18"/>
  <c r="L39" i="18"/>
  <c r="K39" i="18"/>
  <c r="K40" i="18" s="1"/>
  <c r="J39" i="18"/>
  <c r="I39" i="18"/>
  <c r="H39" i="18"/>
  <c r="G39" i="18"/>
  <c r="F39" i="18"/>
  <c r="E39" i="18"/>
  <c r="D39" i="18"/>
  <c r="C39" i="18"/>
  <c r="C40" i="18" s="1"/>
  <c r="AA39" i="19"/>
  <c r="Z39" i="19"/>
  <c r="Y39" i="19"/>
  <c r="X39" i="19"/>
  <c r="W39" i="19"/>
  <c r="W40" i="19" s="1"/>
  <c r="V39" i="19"/>
  <c r="U39" i="19"/>
  <c r="T39" i="19"/>
  <c r="S39" i="19"/>
  <c r="S40" i="19" s="1"/>
  <c r="R39" i="19"/>
  <c r="Q39" i="19"/>
  <c r="P39" i="19"/>
  <c r="O39" i="19"/>
  <c r="O40" i="19" s="1"/>
  <c r="N39" i="19"/>
  <c r="M39" i="19"/>
  <c r="L39" i="19"/>
  <c r="K39" i="19"/>
  <c r="K40" i="19" s="1"/>
  <c r="J39" i="19"/>
  <c r="I39" i="19"/>
  <c r="H39" i="19"/>
  <c r="G39" i="19"/>
  <c r="G40" i="19" s="1"/>
  <c r="F39" i="19"/>
  <c r="E39" i="19"/>
  <c r="D39" i="19"/>
  <c r="C39" i="19"/>
  <c r="C40" i="19" s="1"/>
  <c r="AA39" i="20"/>
  <c r="Y39" i="20"/>
  <c r="X39" i="20"/>
  <c r="W39" i="20"/>
  <c r="V39" i="20"/>
  <c r="U39" i="20"/>
  <c r="T39" i="20"/>
  <c r="T40" i="20" s="1"/>
  <c r="S39" i="20"/>
  <c r="R39" i="20"/>
  <c r="Q39" i="20"/>
  <c r="P39" i="20"/>
  <c r="P40" i="20" s="1"/>
  <c r="O39" i="20"/>
  <c r="N39" i="20"/>
  <c r="M39" i="20"/>
  <c r="L39" i="20"/>
  <c r="L40" i="20" s="1"/>
  <c r="K39" i="20"/>
  <c r="J39" i="20"/>
  <c r="I39" i="20"/>
  <c r="H39" i="20"/>
  <c r="H40" i="20" s="1"/>
  <c r="G39" i="20"/>
  <c r="F39" i="20"/>
  <c r="E39" i="20"/>
  <c r="D39" i="20"/>
  <c r="D40" i="20" s="1"/>
  <c r="C39" i="20"/>
  <c r="X40" i="21"/>
  <c r="Z40" i="21" s="1"/>
  <c r="L40" i="21"/>
  <c r="I40" i="21"/>
  <c r="AA39" i="21"/>
  <c r="Z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W39" i="22"/>
  <c r="V39" i="22"/>
  <c r="U39" i="22"/>
  <c r="T39" i="22"/>
  <c r="T40" i="22" s="1"/>
  <c r="S39" i="22"/>
  <c r="R39" i="22"/>
  <c r="Q39" i="22"/>
  <c r="P39" i="22"/>
  <c r="P40" i="22" s="1"/>
  <c r="O39" i="22"/>
  <c r="N39" i="22"/>
  <c r="M39" i="22"/>
  <c r="L39" i="22"/>
  <c r="L40" i="22" s="1"/>
  <c r="K39" i="22"/>
  <c r="J39" i="22"/>
  <c r="I39" i="22"/>
  <c r="H39" i="22"/>
  <c r="H40" i="22" s="1"/>
  <c r="G39" i="22"/>
  <c r="F39" i="22"/>
  <c r="E39" i="22"/>
  <c r="D39" i="22"/>
  <c r="D40" i="22" s="1"/>
  <c r="C39" i="22"/>
  <c r="P40" i="23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V40" i="24"/>
  <c r="R40" i="24"/>
  <c r="F40" i="24"/>
  <c r="AA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R40" i="25"/>
  <c r="N40" i="25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F40" i="26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G40" i="27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X40" i="28"/>
  <c r="Z40" i="28" s="1"/>
  <c r="P40" i="28"/>
  <c r="M40" i="28"/>
  <c r="AA39" i="28"/>
  <c r="Z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P40" i="29"/>
  <c r="H40" i="29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P40" i="30"/>
  <c r="AA39" i="30"/>
  <c r="Y39" i="30"/>
  <c r="X39" i="30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T40" i="32"/>
  <c r="AA39" i="32"/>
  <c r="Z39" i="32"/>
  <c r="Y39" i="32"/>
  <c r="X39" i="32"/>
  <c r="W39" i="32"/>
  <c r="V39" i="32"/>
  <c r="V40" i="32" s="1"/>
  <c r="U39" i="32"/>
  <c r="T39" i="32"/>
  <c r="S39" i="32"/>
  <c r="R39" i="32"/>
  <c r="R40" i="32" s="1"/>
  <c r="Q39" i="32"/>
  <c r="P39" i="32"/>
  <c r="O39" i="32"/>
  <c r="N39" i="32"/>
  <c r="N40" i="32" s="1"/>
  <c r="M39" i="32"/>
  <c r="L39" i="32"/>
  <c r="K39" i="32"/>
  <c r="J39" i="32"/>
  <c r="I39" i="32"/>
  <c r="H39" i="32"/>
  <c r="G39" i="32"/>
  <c r="F39" i="32"/>
  <c r="F40" i="32" s="1"/>
  <c r="E39" i="32"/>
  <c r="D39" i="32"/>
  <c r="C39" i="32"/>
  <c r="AA40" i="33"/>
  <c r="V40" i="33"/>
  <c r="J40" i="33"/>
  <c r="G40" i="33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E40" i="34"/>
  <c r="AA39" i="34"/>
  <c r="Z39" i="34"/>
  <c r="Y39" i="34"/>
  <c r="X39" i="34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W40" i="35"/>
  <c r="S40" i="35"/>
  <c r="R40" i="35"/>
  <c r="K40" i="35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N40" i="36"/>
  <c r="AA39" i="36"/>
  <c r="Y39" i="36"/>
  <c r="X39" i="36"/>
  <c r="Z39" i="36" s="1"/>
  <c r="W39" i="36"/>
  <c r="V39" i="36"/>
  <c r="U39" i="36"/>
  <c r="T39" i="36"/>
  <c r="T40" i="36" s="1"/>
  <c r="S39" i="36"/>
  <c r="R39" i="36"/>
  <c r="Q39" i="36"/>
  <c r="P39" i="36"/>
  <c r="P40" i="36" s="1"/>
  <c r="O39" i="36"/>
  <c r="N39" i="36"/>
  <c r="M39" i="36"/>
  <c r="L39" i="36"/>
  <c r="K39" i="36"/>
  <c r="J39" i="36"/>
  <c r="I39" i="36"/>
  <c r="H39" i="36"/>
  <c r="H40" i="36" s="1"/>
  <c r="G39" i="36"/>
  <c r="F39" i="36"/>
  <c r="E39" i="36"/>
  <c r="D39" i="36"/>
  <c r="D40" i="36" s="1"/>
  <c r="C39" i="36"/>
  <c r="W40" i="37"/>
  <c r="V40" i="37"/>
  <c r="F40" i="37"/>
  <c r="AA39" i="37"/>
  <c r="Y39" i="37"/>
  <c r="X39" i="37"/>
  <c r="Z39" i="37" s="1"/>
  <c r="W39" i="37"/>
  <c r="V39" i="37"/>
  <c r="U39" i="37"/>
  <c r="T39" i="37"/>
  <c r="T40" i="37" s="1"/>
  <c r="S39" i="37"/>
  <c r="R39" i="37"/>
  <c r="Q39" i="37"/>
  <c r="P39" i="37"/>
  <c r="P40" i="37" s="1"/>
  <c r="O39" i="37"/>
  <c r="N39" i="37"/>
  <c r="M39" i="37"/>
  <c r="L39" i="37"/>
  <c r="K39" i="37"/>
  <c r="J39" i="37"/>
  <c r="I39" i="37"/>
  <c r="H39" i="37"/>
  <c r="H40" i="37" s="1"/>
  <c r="G39" i="37"/>
  <c r="F39" i="37"/>
  <c r="E39" i="37"/>
  <c r="D39" i="37"/>
  <c r="D40" i="37" s="1"/>
  <c r="C39" i="37"/>
  <c r="X40" i="38"/>
  <c r="Z40" i="38" s="1"/>
  <c r="H40" i="38"/>
  <c r="AA39" i="38"/>
  <c r="Y39" i="38"/>
  <c r="X39" i="38"/>
  <c r="Z39" i="38" s="1"/>
  <c r="W39" i="38"/>
  <c r="V39" i="38"/>
  <c r="U39" i="38"/>
  <c r="T39" i="38"/>
  <c r="S39" i="38"/>
  <c r="R39" i="38"/>
  <c r="Q39" i="38"/>
  <c r="P39" i="38"/>
  <c r="P40" i="38" s="1"/>
  <c r="O39" i="38"/>
  <c r="N39" i="38"/>
  <c r="M39" i="38"/>
  <c r="L39" i="38"/>
  <c r="K39" i="38"/>
  <c r="J39" i="38"/>
  <c r="I39" i="38"/>
  <c r="H39" i="38"/>
  <c r="G39" i="38"/>
  <c r="F39" i="38"/>
  <c r="E39" i="38"/>
  <c r="D39" i="38"/>
  <c r="D40" i="38" s="1"/>
  <c r="C39" i="38"/>
  <c r="W40" i="39"/>
  <c r="L40" i="39"/>
  <c r="H40" i="39"/>
  <c r="AA39" i="39"/>
  <c r="Y39" i="39"/>
  <c r="X39" i="39"/>
  <c r="Z39" i="39" s="1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U40" i="40"/>
  <c r="T40" i="40"/>
  <c r="AA39" i="40"/>
  <c r="Y39" i="40"/>
  <c r="Y40" i="40" s="1"/>
  <c r="X39" i="40"/>
  <c r="Z39" i="40" s="1"/>
  <c r="W39" i="40"/>
  <c r="V39" i="40"/>
  <c r="U39" i="40"/>
  <c r="T39" i="40"/>
  <c r="S39" i="40"/>
  <c r="R39" i="40"/>
  <c r="Q39" i="40"/>
  <c r="P39" i="40"/>
  <c r="O39" i="40"/>
  <c r="N39" i="40"/>
  <c r="M39" i="40"/>
  <c r="M40" i="40" s="1"/>
  <c r="L39" i="40"/>
  <c r="K39" i="40"/>
  <c r="J39" i="40"/>
  <c r="I39" i="40"/>
  <c r="H39" i="40"/>
  <c r="G39" i="40"/>
  <c r="F39" i="40"/>
  <c r="E39" i="40"/>
  <c r="E40" i="40" s="1"/>
  <c r="D39" i="40"/>
  <c r="C39" i="40"/>
  <c r="W40" i="41"/>
  <c r="S40" i="41"/>
  <c r="AA39" i="41"/>
  <c r="Y39" i="41"/>
  <c r="X39" i="41"/>
  <c r="Z39" i="41" s="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T40" i="42"/>
  <c r="AA39" i="42"/>
  <c r="Z39" i="42"/>
  <c r="Y39" i="42"/>
  <c r="X39" i="42"/>
  <c r="W39" i="42"/>
  <c r="V39" i="42"/>
  <c r="U39" i="42"/>
  <c r="U40" i="42" s="1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E40" i="42" s="1"/>
  <c r="D39" i="42"/>
  <c r="C39" i="42"/>
  <c r="W40" i="43"/>
  <c r="AA39" i="43"/>
  <c r="Y39" i="43"/>
  <c r="X39" i="43"/>
  <c r="Z39" i="43" s="1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Y40" i="44"/>
  <c r="R40" i="44"/>
  <c r="J40" i="44"/>
  <c r="D40" i="44"/>
  <c r="AA39" i="44"/>
  <c r="Y39" i="44"/>
  <c r="X39" i="44"/>
  <c r="Z39" i="44" s="1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V40" i="45"/>
  <c r="J40" i="45"/>
  <c r="AA39" i="45"/>
  <c r="AA40" i="45" s="1"/>
  <c r="Y39" i="45"/>
  <c r="X39" i="45"/>
  <c r="Z39" i="45" s="1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N40" i="46"/>
  <c r="J40" i="46"/>
  <c r="AA39" i="46"/>
  <c r="Y39" i="46"/>
  <c r="X39" i="46"/>
  <c r="X40" i="46" s="1"/>
  <c r="W39" i="46"/>
  <c r="V39" i="46"/>
  <c r="U39" i="46"/>
  <c r="T39" i="46"/>
  <c r="T40" i="46" s="1"/>
  <c r="S39" i="46"/>
  <c r="R39" i="46"/>
  <c r="Q39" i="46"/>
  <c r="P39" i="46"/>
  <c r="P40" i="46" s="1"/>
  <c r="O39" i="46"/>
  <c r="N39" i="46"/>
  <c r="M39" i="46"/>
  <c r="L39" i="46"/>
  <c r="L40" i="46" s="1"/>
  <c r="K39" i="46"/>
  <c r="J39" i="46"/>
  <c r="I39" i="46"/>
  <c r="H39" i="46"/>
  <c r="H40" i="46" s="1"/>
  <c r="G39" i="46"/>
  <c r="F39" i="46"/>
  <c r="E39" i="46"/>
  <c r="D39" i="46"/>
  <c r="D40" i="46" s="1"/>
  <c r="C39" i="46"/>
  <c r="AA39" i="47"/>
  <c r="AA40" i="47" s="1"/>
  <c r="Z39" i="47"/>
  <c r="Y39" i="47"/>
  <c r="X39" i="47"/>
  <c r="W39" i="47"/>
  <c r="W40" i="47" s="1"/>
  <c r="V39" i="47"/>
  <c r="U39" i="47"/>
  <c r="T39" i="47"/>
  <c r="S39" i="47"/>
  <c r="S40" i="47" s="1"/>
  <c r="R39" i="47"/>
  <c r="Q39" i="47"/>
  <c r="P39" i="47"/>
  <c r="O39" i="47"/>
  <c r="O40" i="47" s="1"/>
  <c r="N39" i="47"/>
  <c r="M39" i="47"/>
  <c r="L39" i="47"/>
  <c r="K39" i="47"/>
  <c r="K40" i="47" s="1"/>
  <c r="J39" i="47"/>
  <c r="I39" i="47"/>
  <c r="H39" i="47"/>
  <c r="G39" i="47"/>
  <c r="G40" i="47" s="1"/>
  <c r="F39" i="47"/>
  <c r="E39" i="47"/>
  <c r="D39" i="47"/>
  <c r="C39" i="47"/>
  <c r="C40" i="47" s="1"/>
  <c r="AA39" i="48"/>
  <c r="Y39" i="48"/>
  <c r="X39" i="48"/>
  <c r="Z39" i="48" s="1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I40" i="49"/>
  <c r="E40" i="49"/>
  <c r="AA39" i="49"/>
  <c r="Y39" i="49"/>
  <c r="X39" i="49"/>
  <c r="W39" i="49"/>
  <c r="V39" i="49"/>
  <c r="U39" i="49"/>
  <c r="T39" i="49"/>
  <c r="T40" i="49" s="1"/>
  <c r="S39" i="49"/>
  <c r="R39" i="49"/>
  <c r="Q39" i="49"/>
  <c r="P39" i="49"/>
  <c r="P40" i="49" s="1"/>
  <c r="O39" i="49"/>
  <c r="N39" i="49"/>
  <c r="M39" i="49"/>
  <c r="L39" i="49"/>
  <c r="L40" i="49" s="1"/>
  <c r="K39" i="49"/>
  <c r="J39" i="49"/>
  <c r="I39" i="49"/>
  <c r="H39" i="49"/>
  <c r="H40" i="49" s="1"/>
  <c r="G39" i="49"/>
  <c r="F39" i="49"/>
  <c r="E39" i="49"/>
  <c r="D39" i="49"/>
  <c r="D40" i="49" s="1"/>
  <c r="C39" i="49"/>
  <c r="AA39" i="50"/>
  <c r="Y39" i="50"/>
  <c r="X39" i="50"/>
  <c r="X40" i="50" s="1"/>
  <c r="W39" i="50"/>
  <c r="V39" i="50"/>
  <c r="U39" i="50"/>
  <c r="T39" i="50"/>
  <c r="T40" i="50" s="1"/>
  <c r="S39" i="50"/>
  <c r="R39" i="50"/>
  <c r="Q39" i="50"/>
  <c r="P39" i="50"/>
  <c r="P40" i="50" s="1"/>
  <c r="O39" i="50"/>
  <c r="N39" i="50"/>
  <c r="M39" i="50"/>
  <c r="L39" i="50"/>
  <c r="L40" i="50" s="1"/>
  <c r="K39" i="50"/>
  <c r="J39" i="50"/>
  <c r="I39" i="50"/>
  <c r="H39" i="50"/>
  <c r="H40" i="50" s="1"/>
  <c r="G39" i="50"/>
  <c r="F39" i="50"/>
  <c r="E39" i="50"/>
  <c r="D39" i="50"/>
  <c r="D40" i="50" s="1"/>
  <c r="C39" i="50"/>
  <c r="C40" i="50" s="1"/>
  <c r="U40" i="51"/>
  <c r="Q40" i="51"/>
  <c r="M40" i="51"/>
  <c r="E40" i="51"/>
  <c r="AA39" i="51"/>
  <c r="AA40" i="51" s="1"/>
  <c r="Y39" i="51"/>
  <c r="X39" i="51"/>
  <c r="W39" i="51"/>
  <c r="W40" i="51" s="1"/>
  <c r="V39" i="51"/>
  <c r="U39" i="51"/>
  <c r="T39" i="51"/>
  <c r="S39" i="51"/>
  <c r="S40" i="51" s="1"/>
  <c r="R39" i="51"/>
  <c r="Q39" i="51"/>
  <c r="P39" i="51"/>
  <c r="O39" i="51"/>
  <c r="O40" i="51" s="1"/>
  <c r="N39" i="51"/>
  <c r="M39" i="51"/>
  <c r="L39" i="51"/>
  <c r="K39" i="51"/>
  <c r="K40" i="51" s="1"/>
  <c r="J39" i="51"/>
  <c r="I39" i="51"/>
  <c r="H39" i="51"/>
  <c r="G39" i="51"/>
  <c r="G40" i="51" s="1"/>
  <c r="F39" i="51"/>
  <c r="E39" i="51"/>
  <c r="D39" i="51"/>
  <c r="C39" i="51"/>
  <c r="C40" i="51" s="1"/>
  <c r="S40" i="52"/>
  <c r="AA39" i="52"/>
  <c r="Y39" i="52"/>
  <c r="X39" i="52"/>
  <c r="W39" i="52"/>
  <c r="V39" i="52"/>
  <c r="V40" i="52" s="1"/>
  <c r="U39" i="52"/>
  <c r="T39" i="52"/>
  <c r="S39" i="52"/>
  <c r="R39" i="52"/>
  <c r="R40" i="52" s="1"/>
  <c r="Q39" i="52"/>
  <c r="P39" i="52"/>
  <c r="O39" i="52"/>
  <c r="N39" i="52"/>
  <c r="N40" i="52" s="1"/>
  <c r="M39" i="52"/>
  <c r="L39" i="52"/>
  <c r="K39" i="52"/>
  <c r="J39" i="52"/>
  <c r="J40" i="52" s="1"/>
  <c r="I39" i="52"/>
  <c r="H39" i="52"/>
  <c r="G39" i="52"/>
  <c r="F39" i="52"/>
  <c r="F40" i="52" s="1"/>
  <c r="E39" i="52"/>
  <c r="D39" i="52"/>
  <c r="C39" i="52"/>
  <c r="C40" i="52" s="1"/>
  <c r="I40" i="53"/>
  <c r="AA39" i="53"/>
  <c r="Y39" i="53"/>
  <c r="Y40" i="53" s="1"/>
  <c r="X39" i="53"/>
  <c r="W39" i="53"/>
  <c r="V39" i="53"/>
  <c r="V40" i="53" s="1"/>
  <c r="U39" i="53"/>
  <c r="T39" i="53"/>
  <c r="T40" i="53" s="1"/>
  <c r="S39" i="53"/>
  <c r="R39" i="53"/>
  <c r="R40" i="53" s="1"/>
  <c r="Q39" i="53"/>
  <c r="P39" i="53"/>
  <c r="P40" i="53" s="1"/>
  <c r="O39" i="53"/>
  <c r="N39" i="53"/>
  <c r="N40" i="53" s="1"/>
  <c r="M39" i="53"/>
  <c r="L39" i="53"/>
  <c r="L40" i="53" s="1"/>
  <c r="K39" i="53"/>
  <c r="J39" i="53"/>
  <c r="J40" i="53" s="1"/>
  <c r="I39" i="53"/>
  <c r="H39" i="53"/>
  <c r="H40" i="53" s="1"/>
  <c r="G39" i="53"/>
  <c r="F39" i="53"/>
  <c r="F40" i="53" s="1"/>
  <c r="E39" i="53"/>
  <c r="D39" i="53"/>
  <c r="D40" i="53" s="1"/>
  <c r="C39" i="53"/>
  <c r="AA40" i="54"/>
  <c r="W40" i="54"/>
  <c r="S40" i="54"/>
  <c r="AA39" i="54"/>
  <c r="Y39" i="54"/>
  <c r="X39" i="54"/>
  <c r="Z39" i="54" s="1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C40" i="54" s="1"/>
  <c r="E40" i="55"/>
  <c r="AA39" i="55"/>
  <c r="AA40" i="55" s="1"/>
  <c r="Y39" i="55"/>
  <c r="X39" i="55"/>
  <c r="W39" i="55"/>
  <c r="W40" i="55" s="1"/>
  <c r="V39" i="55"/>
  <c r="V40" i="55" s="1"/>
  <c r="U39" i="55"/>
  <c r="T39" i="55"/>
  <c r="S39" i="55"/>
  <c r="S40" i="55" s="1"/>
  <c r="R39" i="55"/>
  <c r="R40" i="55" s="1"/>
  <c r="Q39" i="55"/>
  <c r="P39" i="55"/>
  <c r="O39" i="55"/>
  <c r="O40" i="55" s="1"/>
  <c r="N39" i="55"/>
  <c r="N40" i="55" s="1"/>
  <c r="M39" i="55"/>
  <c r="L39" i="55"/>
  <c r="K39" i="55"/>
  <c r="K40" i="55" s="1"/>
  <c r="J39" i="55"/>
  <c r="J40" i="55" s="1"/>
  <c r="I39" i="55"/>
  <c r="H39" i="55"/>
  <c r="G39" i="55"/>
  <c r="G40" i="55" s="1"/>
  <c r="F39" i="55"/>
  <c r="F40" i="55" s="1"/>
  <c r="E39" i="55"/>
  <c r="D39" i="55"/>
  <c r="C39" i="55"/>
  <c r="C40" i="55" s="1"/>
  <c r="AA40" i="1"/>
  <c r="O40" i="1"/>
  <c r="K40" i="1"/>
  <c r="AA39" i="1"/>
  <c r="Y39" i="1"/>
  <c r="Y40" i="1" s="1"/>
  <c r="X39" i="1"/>
  <c r="W39" i="1"/>
  <c r="V39" i="1"/>
  <c r="U39" i="1"/>
  <c r="U40" i="1" s="1"/>
  <c r="T39" i="1"/>
  <c r="S39" i="1"/>
  <c r="S40" i="1" s="1"/>
  <c r="R39" i="1"/>
  <c r="Q39" i="1"/>
  <c r="Q40" i="1" s="1"/>
  <c r="P39" i="1"/>
  <c r="O39" i="1"/>
  <c r="N39" i="1"/>
  <c r="M39" i="1"/>
  <c r="M40" i="1" s="1"/>
  <c r="L39" i="1"/>
  <c r="K39" i="1"/>
  <c r="J39" i="1"/>
  <c r="I39" i="1"/>
  <c r="I40" i="1" s="1"/>
  <c r="H39" i="1"/>
  <c r="G39" i="1"/>
  <c r="F39" i="1"/>
  <c r="E39" i="1"/>
  <c r="E40" i="1" s="1"/>
  <c r="D39" i="1"/>
  <c r="C39" i="1"/>
  <c r="C40" i="1" s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K34" i="2"/>
  <c r="J34" i="2"/>
  <c r="I34" i="2"/>
  <c r="H34" i="2"/>
  <c r="G34" i="2"/>
  <c r="F34" i="2"/>
  <c r="E34" i="2"/>
  <c r="D34" i="2"/>
  <c r="D40" i="2" s="1"/>
  <c r="C34" i="2"/>
  <c r="AA34" i="3"/>
  <c r="Z34" i="3"/>
  <c r="Y34" i="3"/>
  <c r="X34" i="3"/>
  <c r="W34" i="3"/>
  <c r="W40" i="3" s="1"/>
  <c r="V34" i="3"/>
  <c r="V40" i="3" s="1"/>
  <c r="U34" i="3"/>
  <c r="T34" i="3"/>
  <c r="S34" i="3"/>
  <c r="R34" i="3"/>
  <c r="R40" i="3" s="1"/>
  <c r="Q34" i="3"/>
  <c r="P34" i="3"/>
  <c r="O34" i="3"/>
  <c r="O40" i="3" s="1"/>
  <c r="N34" i="3"/>
  <c r="N40" i="3" s="1"/>
  <c r="M34" i="3"/>
  <c r="L34" i="3"/>
  <c r="K34" i="3"/>
  <c r="J34" i="3"/>
  <c r="J40" i="3" s="1"/>
  <c r="I34" i="3"/>
  <c r="H34" i="3"/>
  <c r="G34" i="3"/>
  <c r="G40" i="3" s="1"/>
  <c r="F34" i="3"/>
  <c r="F40" i="3" s="1"/>
  <c r="E34" i="3"/>
  <c r="D34" i="3"/>
  <c r="C34" i="3"/>
  <c r="AA34" i="4"/>
  <c r="Y34" i="4"/>
  <c r="Y40" i="4" s="1"/>
  <c r="X34" i="4"/>
  <c r="W34" i="4"/>
  <c r="V34" i="4"/>
  <c r="U34" i="4"/>
  <c r="T34" i="4"/>
  <c r="T40" i="4" s="1"/>
  <c r="S34" i="4"/>
  <c r="R34" i="4"/>
  <c r="Q34" i="4"/>
  <c r="Q40" i="4" s="1"/>
  <c r="P34" i="4"/>
  <c r="O34" i="4"/>
  <c r="N34" i="4"/>
  <c r="M34" i="4"/>
  <c r="L34" i="4"/>
  <c r="L40" i="4" s="1"/>
  <c r="K34" i="4"/>
  <c r="J34" i="4"/>
  <c r="I34" i="4"/>
  <c r="I40" i="4" s="1"/>
  <c r="H34" i="4"/>
  <c r="H40" i="4" s="1"/>
  <c r="G34" i="4"/>
  <c r="F34" i="4"/>
  <c r="E34" i="4"/>
  <c r="D34" i="4"/>
  <c r="D40" i="4" s="1"/>
  <c r="C34" i="4"/>
  <c r="AA34" i="5"/>
  <c r="AA40" i="5" s="1"/>
  <c r="Y34" i="5"/>
  <c r="X34" i="5"/>
  <c r="W34" i="5"/>
  <c r="V34" i="5"/>
  <c r="U34" i="5"/>
  <c r="T34" i="5"/>
  <c r="S34" i="5"/>
  <c r="R34" i="5"/>
  <c r="R40" i="5" s="1"/>
  <c r="Q34" i="5"/>
  <c r="P34" i="5"/>
  <c r="O34" i="5"/>
  <c r="N34" i="5"/>
  <c r="N40" i="5" s="1"/>
  <c r="M34" i="5"/>
  <c r="L34" i="5"/>
  <c r="K34" i="5"/>
  <c r="J34" i="5"/>
  <c r="I34" i="5"/>
  <c r="H34" i="5"/>
  <c r="G34" i="5"/>
  <c r="F34" i="5"/>
  <c r="E34" i="5"/>
  <c r="D34" i="5"/>
  <c r="C34" i="5"/>
  <c r="AA34" i="6"/>
  <c r="Y34" i="6"/>
  <c r="X34" i="6"/>
  <c r="W34" i="6"/>
  <c r="V34" i="6"/>
  <c r="U34" i="6"/>
  <c r="U40" i="6" s="1"/>
  <c r="T34" i="6"/>
  <c r="T40" i="6" s="1"/>
  <c r="S34" i="6"/>
  <c r="R34" i="6"/>
  <c r="Q34" i="6"/>
  <c r="P34" i="6"/>
  <c r="P40" i="6" s="1"/>
  <c r="O34" i="6"/>
  <c r="N34" i="6"/>
  <c r="M34" i="6"/>
  <c r="M40" i="6" s="1"/>
  <c r="L34" i="6"/>
  <c r="L40" i="6" s="1"/>
  <c r="K34" i="6"/>
  <c r="J34" i="6"/>
  <c r="I34" i="6"/>
  <c r="H34" i="6"/>
  <c r="H40" i="6" s="1"/>
  <c r="G34" i="6"/>
  <c r="F34" i="6"/>
  <c r="E34" i="6"/>
  <c r="D34" i="6"/>
  <c r="D40" i="6" s="1"/>
  <c r="C34" i="6"/>
  <c r="AA34" i="7"/>
  <c r="Y34" i="7"/>
  <c r="Z34" i="7" s="1"/>
  <c r="X34" i="7"/>
  <c r="W34" i="7"/>
  <c r="W40" i="7" s="1"/>
  <c r="V34" i="7"/>
  <c r="U34" i="7"/>
  <c r="T34" i="7"/>
  <c r="S34" i="7"/>
  <c r="R34" i="7"/>
  <c r="R40" i="7" s="1"/>
  <c r="Q34" i="7"/>
  <c r="P34" i="7"/>
  <c r="O34" i="7"/>
  <c r="O40" i="7" s="1"/>
  <c r="N34" i="7"/>
  <c r="M34" i="7"/>
  <c r="L34" i="7"/>
  <c r="K34" i="7"/>
  <c r="J34" i="7"/>
  <c r="I34" i="7"/>
  <c r="H34" i="7"/>
  <c r="G34" i="7"/>
  <c r="G40" i="7" s="1"/>
  <c r="F34" i="7"/>
  <c r="F40" i="7" s="1"/>
  <c r="E34" i="7"/>
  <c r="D34" i="7"/>
  <c r="C34" i="7"/>
  <c r="AA34" i="8"/>
  <c r="Z34" i="8"/>
  <c r="Y34" i="8"/>
  <c r="Y40" i="8" s="1"/>
  <c r="X34" i="8"/>
  <c r="X40" i="8" s="1"/>
  <c r="W34" i="8"/>
  <c r="V34" i="8"/>
  <c r="U34" i="8"/>
  <c r="T34" i="8"/>
  <c r="S34" i="8"/>
  <c r="R34" i="8"/>
  <c r="Q34" i="8"/>
  <c r="Q40" i="8" s="1"/>
  <c r="P34" i="8"/>
  <c r="P40" i="8" s="1"/>
  <c r="O34" i="8"/>
  <c r="N34" i="8"/>
  <c r="M34" i="8"/>
  <c r="L34" i="8"/>
  <c r="L40" i="8" s="1"/>
  <c r="K34" i="8"/>
  <c r="J34" i="8"/>
  <c r="I34" i="8"/>
  <c r="I40" i="8" s="1"/>
  <c r="H34" i="8"/>
  <c r="H40" i="8" s="1"/>
  <c r="G34" i="8"/>
  <c r="F34" i="8"/>
  <c r="E34" i="8"/>
  <c r="D34" i="8"/>
  <c r="D40" i="8" s="1"/>
  <c r="C34" i="8"/>
  <c r="AA34" i="9"/>
  <c r="AA40" i="9" s="1"/>
  <c r="Y34" i="9"/>
  <c r="X34" i="9"/>
  <c r="W34" i="9"/>
  <c r="V34" i="9"/>
  <c r="V40" i="9" s="1"/>
  <c r="U34" i="9"/>
  <c r="T34" i="9"/>
  <c r="S34" i="9"/>
  <c r="R34" i="9"/>
  <c r="R40" i="9" s="1"/>
  <c r="Q34" i="9"/>
  <c r="P34" i="9"/>
  <c r="O34" i="9"/>
  <c r="N34" i="9"/>
  <c r="N40" i="9" s="1"/>
  <c r="M34" i="9"/>
  <c r="L34" i="9"/>
  <c r="K34" i="9"/>
  <c r="J34" i="9"/>
  <c r="J40" i="9" s="1"/>
  <c r="I34" i="9"/>
  <c r="H34" i="9"/>
  <c r="G34" i="9"/>
  <c r="F34" i="9"/>
  <c r="F40" i="9" s="1"/>
  <c r="E34" i="9"/>
  <c r="D34" i="9"/>
  <c r="C34" i="9"/>
  <c r="AA34" i="10"/>
  <c r="Y34" i="10"/>
  <c r="X34" i="10"/>
  <c r="W34" i="10"/>
  <c r="V34" i="10"/>
  <c r="U34" i="10"/>
  <c r="T34" i="10"/>
  <c r="T40" i="10" s="1"/>
  <c r="S34" i="10"/>
  <c r="R34" i="10"/>
  <c r="Q34" i="10"/>
  <c r="P34" i="10"/>
  <c r="P40" i="10" s="1"/>
  <c r="O34" i="10"/>
  <c r="N34" i="10"/>
  <c r="M34" i="10"/>
  <c r="L34" i="10"/>
  <c r="L40" i="10" s="1"/>
  <c r="K34" i="10"/>
  <c r="J34" i="10"/>
  <c r="I34" i="10"/>
  <c r="H34" i="10"/>
  <c r="G34" i="10"/>
  <c r="F34" i="10"/>
  <c r="E34" i="10"/>
  <c r="D34" i="10"/>
  <c r="D40" i="10" s="1"/>
  <c r="C34" i="10"/>
  <c r="AA34" i="11"/>
  <c r="Z34" i="11"/>
  <c r="Y34" i="11"/>
  <c r="X34" i="11"/>
  <c r="W34" i="11"/>
  <c r="W40" i="11" s="1"/>
  <c r="V34" i="11"/>
  <c r="V40" i="11" s="1"/>
  <c r="U34" i="11"/>
  <c r="T34" i="11"/>
  <c r="S34" i="11"/>
  <c r="R34" i="11"/>
  <c r="R40" i="11" s="1"/>
  <c r="Q34" i="11"/>
  <c r="P34" i="11"/>
  <c r="O34" i="11"/>
  <c r="O40" i="11" s="1"/>
  <c r="N34" i="11"/>
  <c r="N40" i="11" s="1"/>
  <c r="M34" i="11"/>
  <c r="L34" i="11"/>
  <c r="K34" i="11"/>
  <c r="J34" i="11"/>
  <c r="J40" i="11" s="1"/>
  <c r="I34" i="11"/>
  <c r="H34" i="11"/>
  <c r="G34" i="11"/>
  <c r="G40" i="11" s="1"/>
  <c r="F34" i="11"/>
  <c r="F40" i="11" s="1"/>
  <c r="E34" i="11"/>
  <c r="D34" i="11"/>
  <c r="C34" i="11"/>
  <c r="AA34" i="12"/>
  <c r="Y34" i="12"/>
  <c r="X34" i="12"/>
  <c r="W34" i="12"/>
  <c r="V34" i="12"/>
  <c r="U34" i="12"/>
  <c r="T34" i="12"/>
  <c r="T40" i="12" s="1"/>
  <c r="S34" i="12"/>
  <c r="R34" i="12"/>
  <c r="Q34" i="12"/>
  <c r="P34" i="12"/>
  <c r="P40" i="12" s="1"/>
  <c r="O34" i="12"/>
  <c r="N34" i="12"/>
  <c r="M34" i="12"/>
  <c r="L34" i="12"/>
  <c r="L40" i="12" s="1"/>
  <c r="K34" i="12"/>
  <c r="J34" i="12"/>
  <c r="I34" i="12"/>
  <c r="I40" i="12" s="1"/>
  <c r="H34" i="12"/>
  <c r="H40" i="12" s="1"/>
  <c r="G34" i="12"/>
  <c r="F34" i="12"/>
  <c r="E34" i="12"/>
  <c r="D34" i="12"/>
  <c r="D40" i="12" s="1"/>
  <c r="C34" i="12"/>
  <c r="AA34" i="13"/>
  <c r="AA40" i="13" s="1"/>
  <c r="Y34" i="13"/>
  <c r="X34" i="13"/>
  <c r="Z34" i="13" s="1"/>
  <c r="W34" i="13"/>
  <c r="V34" i="13"/>
  <c r="U34" i="13"/>
  <c r="T34" i="13"/>
  <c r="S34" i="13"/>
  <c r="R34" i="13"/>
  <c r="R40" i="13" s="1"/>
  <c r="Q34" i="13"/>
  <c r="P34" i="13"/>
  <c r="O34" i="13"/>
  <c r="N34" i="13"/>
  <c r="N40" i="13" s="1"/>
  <c r="M34" i="13"/>
  <c r="L34" i="13"/>
  <c r="K34" i="13"/>
  <c r="J34" i="13"/>
  <c r="J40" i="13" s="1"/>
  <c r="I34" i="13"/>
  <c r="H34" i="13"/>
  <c r="G34" i="13"/>
  <c r="F34" i="13"/>
  <c r="E34" i="13"/>
  <c r="D34" i="13"/>
  <c r="C34" i="13"/>
  <c r="AA34" i="14"/>
  <c r="Y34" i="14"/>
  <c r="X34" i="14"/>
  <c r="Z34" i="14" s="1"/>
  <c r="W34" i="14"/>
  <c r="W40" i="14" s="1"/>
  <c r="V34" i="14"/>
  <c r="V40" i="14" s="1"/>
  <c r="U34" i="14"/>
  <c r="T34" i="14"/>
  <c r="S34" i="14"/>
  <c r="R34" i="14"/>
  <c r="R40" i="14" s="1"/>
  <c r="Q34" i="14"/>
  <c r="P34" i="14"/>
  <c r="O34" i="14"/>
  <c r="O40" i="14" s="1"/>
  <c r="N34" i="14"/>
  <c r="N40" i="14" s="1"/>
  <c r="M34" i="14"/>
  <c r="L34" i="14"/>
  <c r="K34" i="14"/>
  <c r="J34" i="14"/>
  <c r="J40" i="14" s="1"/>
  <c r="I34" i="14"/>
  <c r="H34" i="14"/>
  <c r="G34" i="14"/>
  <c r="G40" i="14" s="1"/>
  <c r="F34" i="14"/>
  <c r="F40" i="14" s="1"/>
  <c r="E34" i="14"/>
  <c r="D34" i="14"/>
  <c r="C34" i="14"/>
  <c r="AA34" i="15"/>
  <c r="Y34" i="15"/>
  <c r="X34" i="15"/>
  <c r="W34" i="15"/>
  <c r="V34" i="15"/>
  <c r="U34" i="15"/>
  <c r="T34" i="15"/>
  <c r="T40" i="15" s="1"/>
  <c r="S34" i="15"/>
  <c r="R34" i="15"/>
  <c r="Q34" i="15"/>
  <c r="P34" i="15"/>
  <c r="P40" i="15" s="1"/>
  <c r="O34" i="15"/>
  <c r="N34" i="15"/>
  <c r="M34" i="15"/>
  <c r="L34" i="15"/>
  <c r="L40" i="15" s="1"/>
  <c r="K34" i="15"/>
  <c r="J34" i="15"/>
  <c r="I34" i="15"/>
  <c r="H34" i="15"/>
  <c r="H40" i="15" s="1"/>
  <c r="G34" i="15"/>
  <c r="F34" i="15"/>
  <c r="E34" i="15"/>
  <c r="D34" i="15"/>
  <c r="D40" i="15" s="1"/>
  <c r="C34" i="15"/>
  <c r="AA34" i="16"/>
  <c r="Z34" i="16"/>
  <c r="Y34" i="16"/>
  <c r="X34" i="16"/>
  <c r="W34" i="16"/>
  <c r="V34" i="16"/>
  <c r="V40" i="16" s="1"/>
  <c r="U34" i="16"/>
  <c r="T34" i="16"/>
  <c r="S34" i="16"/>
  <c r="R34" i="16"/>
  <c r="R40" i="16" s="1"/>
  <c r="Q34" i="16"/>
  <c r="P34" i="16"/>
  <c r="O34" i="16"/>
  <c r="N34" i="16"/>
  <c r="N40" i="16" s="1"/>
  <c r="M34" i="16"/>
  <c r="L34" i="16"/>
  <c r="K34" i="16"/>
  <c r="J34" i="16"/>
  <c r="J40" i="16" s="1"/>
  <c r="I34" i="16"/>
  <c r="H34" i="16"/>
  <c r="G34" i="16"/>
  <c r="F34" i="16"/>
  <c r="F40" i="16" s="1"/>
  <c r="E34" i="16"/>
  <c r="D34" i="16"/>
  <c r="C34" i="16"/>
  <c r="AA34" i="17"/>
  <c r="Y34" i="17"/>
  <c r="Y40" i="17" s="1"/>
  <c r="X34" i="17"/>
  <c r="W34" i="17"/>
  <c r="V34" i="17"/>
  <c r="U34" i="17"/>
  <c r="T34" i="17"/>
  <c r="S34" i="17"/>
  <c r="R34" i="17"/>
  <c r="Q34" i="17"/>
  <c r="Q40" i="17" s="1"/>
  <c r="P34" i="17"/>
  <c r="O34" i="17"/>
  <c r="N34" i="17"/>
  <c r="M34" i="17"/>
  <c r="L34" i="17"/>
  <c r="K34" i="17"/>
  <c r="J34" i="17"/>
  <c r="I34" i="17"/>
  <c r="I40" i="17" s="1"/>
  <c r="H34" i="17"/>
  <c r="G34" i="17"/>
  <c r="F34" i="17"/>
  <c r="E34" i="17"/>
  <c r="D34" i="17"/>
  <c r="C34" i="17"/>
  <c r="AA34" i="18"/>
  <c r="AA40" i="18" s="1"/>
  <c r="Y34" i="18"/>
  <c r="X34" i="18"/>
  <c r="Z34" i="18" s="1"/>
  <c r="W34" i="18"/>
  <c r="V34" i="18"/>
  <c r="V40" i="18" s="1"/>
  <c r="U34" i="18"/>
  <c r="T34" i="18"/>
  <c r="S34" i="18"/>
  <c r="R34" i="18"/>
  <c r="R40" i="18" s="1"/>
  <c r="Q34" i="18"/>
  <c r="P34" i="18"/>
  <c r="O34" i="18"/>
  <c r="N34" i="18"/>
  <c r="N40" i="18" s="1"/>
  <c r="M34" i="18"/>
  <c r="L34" i="18"/>
  <c r="K34" i="18"/>
  <c r="J34" i="18"/>
  <c r="J40" i="18" s="1"/>
  <c r="I34" i="18"/>
  <c r="H34" i="18"/>
  <c r="G34" i="18"/>
  <c r="F34" i="18"/>
  <c r="F40" i="18" s="1"/>
  <c r="E34" i="18"/>
  <c r="D34" i="18"/>
  <c r="C34" i="18"/>
  <c r="AA34" i="19"/>
  <c r="Y34" i="19"/>
  <c r="Z34" i="19" s="1"/>
  <c r="X34" i="19"/>
  <c r="X40" i="19" s="1"/>
  <c r="W34" i="19"/>
  <c r="V34" i="19"/>
  <c r="U34" i="19"/>
  <c r="T34" i="19"/>
  <c r="T40" i="19" s="1"/>
  <c r="S34" i="19"/>
  <c r="R34" i="19"/>
  <c r="Q34" i="19"/>
  <c r="P34" i="19"/>
  <c r="P40" i="19" s="1"/>
  <c r="O34" i="19"/>
  <c r="N34" i="19"/>
  <c r="M34" i="19"/>
  <c r="M40" i="19" s="1"/>
  <c r="L34" i="19"/>
  <c r="L40" i="19" s="1"/>
  <c r="K34" i="19"/>
  <c r="J34" i="19"/>
  <c r="I34" i="19"/>
  <c r="H34" i="19"/>
  <c r="H40" i="19" s="1"/>
  <c r="G34" i="19"/>
  <c r="F34" i="19"/>
  <c r="E34" i="19"/>
  <c r="D34" i="19"/>
  <c r="D40" i="19" s="1"/>
  <c r="C34" i="19"/>
  <c r="AA34" i="20"/>
  <c r="Z34" i="20"/>
  <c r="Y34" i="20"/>
  <c r="X34" i="20"/>
  <c r="W34" i="20"/>
  <c r="V34" i="20"/>
  <c r="V40" i="20" s="1"/>
  <c r="U34" i="20"/>
  <c r="T34" i="20"/>
  <c r="S34" i="20"/>
  <c r="R34" i="20"/>
  <c r="R40" i="20" s="1"/>
  <c r="Q34" i="20"/>
  <c r="P34" i="20"/>
  <c r="O34" i="20"/>
  <c r="N34" i="20"/>
  <c r="N40" i="20" s="1"/>
  <c r="M34" i="20"/>
  <c r="L34" i="20"/>
  <c r="K34" i="20"/>
  <c r="K40" i="20" s="1"/>
  <c r="J34" i="20"/>
  <c r="J40" i="20" s="1"/>
  <c r="I34" i="20"/>
  <c r="H34" i="20"/>
  <c r="G34" i="20"/>
  <c r="F34" i="20"/>
  <c r="F40" i="20" s="1"/>
  <c r="E34" i="20"/>
  <c r="D34" i="20"/>
  <c r="C34" i="20"/>
  <c r="AA34" i="21"/>
  <c r="Y34" i="21"/>
  <c r="Y40" i="21" s="1"/>
  <c r="X34" i="21"/>
  <c r="Z34" i="21" s="1"/>
  <c r="W34" i="21"/>
  <c r="V34" i="21"/>
  <c r="U34" i="21"/>
  <c r="T34" i="21"/>
  <c r="T40" i="21" s="1"/>
  <c r="S34" i="21"/>
  <c r="R34" i="21"/>
  <c r="Q34" i="21"/>
  <c r="Q40" i="21" s="1"/>
  <c r="P34" i="21"/>
  <c r="P40" i="21" s="1"/>
  <c r="O34" i="21"/>
  <c r="N34" i="21"/>
  <c r="M34" i="21"/>
  <c r="L34" i="21"/>
  <c r="K34" i="21"/>
  <c r="J34" i="21"/>
  <c r="I34" i="21"/>
  <c r="H34" i="21"/>
  <c r="H40" i="21" s="1"/>
  <c r="G34" i="21"/>
  <c r="F34" i="21"/>
  <c r="E34" i="21"/>
  <c r="D34" i="21"/>
  <c r="D40" i="21" s="1"/>
  <c r="C34" i="21"/>
  <c r="AA34" i="22"/>
  <c r="AA40" i="22" s="1"/>
  <c r="Y34" i="22"/>
  <c r="X34" i="22"/>
  <c r="Z34" i="22" s="1"/>
  <c r="W34" i="22"/>
  <c r="W40" i="22" s="1"/>
  <c r="V34" i="22"/>
  <c r="V40" i="22" s="1"/>
  <c r="U34" i="22"/>
  <c r="T34" i="22"/>
  <c r="S34" i="22"/>
  <c r="R34" i="22"/>
  <c r="R40" i="22" s="1"/>
  <c r="Q34" i="22"/>
  <c r="P34" i="22"/>
  <c r="O34" i="22"/>
  <c r="O40" i="22" s="1"/>
  <c r="N34" i="22"/>
  <c r="N40" i="22" s="1"/>
  <c r="M34" i="22"/>
  <c r="L34" i="22"/>
  <c r="K34" i="22"/>
  <c r="J34" i="22"/>
  <c r="J40" i="22" s="1"/>
  <c r="I34" i="22"/>
  <c r="H34" i="22"/>
  <c r="G34" i="22"/>
  <c r="G40" i="22" s="1"/>
  <c r="F34" i="22"/>
  <c r="F40" i="22" s="1"/>
  <c r="E34" i="22"/>
  <c r="D34" i="22"/>
  <c r="C34" i="22"/>
  <c r="AA34" i="23"/>
  <c r="Y34" i="23"/>
  <c r="X34" i="23"/>
  <c r="W34" i="23"/>
  <c r="V34" i="23"/>
  <c r="U34" i="23"/>
  <c r="U40" i="23" s="1"/>
  <c r="T34" i="23"/>
  <c r="T40" i="23" s="1"/>
  <c r="S34" i="23"/>
  <c r="R34" i="23"/>
  <c r="Q34" i="23"/>
  <c r="P34" i="23"/>
  <c r="O34" i="23"/>
  <c r="N34" i="23"/>
  <c r="M34" i="23"/>
  <c r="M40" i="23" s="1"/>
  <c r="L34" i="23"/>
  <c r="L40" i="23" s="1"/>
  <c r="K34" i="23"/>
  <c r="J34" i="23"/>
  <c r="I34" i="23"/>
  <c r="H34" i="23"/>
  <c r="H40" i="23" s="1"/>
  <c r="G34" i="23"/>
  <c r="F34" i="23"/>
  <c r="E34" i="23"/>
  <c r="D34" i="23"/>
  <c r="D40" i="23" s="1"/>
  <c r="C34" i="23"/>
  <c r="AA34" i="24"/>
  <c r="Y34" i="24"/>
  <c r="X34" i="24"/>
  <c r="Z34" i="24" s="1"/>
  <c r="W34" i="24"/>
  <c r="W40" i="24" s="1"/>
  <c r="V34" i="24"/>
  <c r="U34" i="24"/>
  <c r="T34" i="24"/>
  <c r="S34" i="24"/>
  <c r="S40" i="24" s="1"/>
  <c r="R34" i="24"/>
  <c r="Q34" i="24"/>
  <c r="P34" i="24"/>
  <c r="O34" i="24"/>
  <c r="O40" i="24" s="1"/>
  <c r="N34" i="24"/>
  <c r="N40" i="24" s="1"/>
  <c r="M34" i="24"/>
  <c r="L34" i="24"/>
  <c r="L40" i="24" s="1"/>
  <c r="K34" i="24"/>
  <c r="K40" i="24" s="1"/>
  <c r="J34" i="24"/>
  <c r="J40" i="24" s="1"/>
  <c r="I34" i="24"/>
  <c r="H34" i="24"/>
  <c r="G34" i="24"/>
  <c r="G40" i="24" s="1"/>
  <c r="F34" i="24"/>
  <c r="E34" i="24"/>
  <c r="D34" i="24"/>
  <c r="C34" i="24"/>
  <c r="AA34" i="25"/>
  <c r="Y34" i="25"/>
  <c r="Y40" i="25" s="1"/>
  <c r="X34" i="25"/>
  <c r="W34" i="25"/>
  <c r="V34" i="25"/>
  <c r="U34" i="25"/>
  <c r="T34" i="25"/>
  <c r="T40" i="25" s="1"/>
  <c r="S34" i="25"/>
  <c r="R34" i="25"/>
  <c r="Q34" i="25"/>
  <c r="P34" i="25"/>
  <c r="P40" i="25" s="1"/>
  <c r="O34" i="25"/>
  <c r="N34" i="25"/>
  <c r="M34" i="25"/>
  <c r="L34" i="25"/>
  <c r="L40" i="25" s="1"/>
  <c r="K34" i="25"/>
  <c r="J34" i="25"/>
  <c r="J40" i="25" s="1"/>
  <c r="I34" i="25"/>
  <c r="I40" i="25" s="1"/>
  <c r="H34" i="25"/>
  <c r="H40" i="25" s="1"/>
  <c r="G34" i="25"/>
  <c r="F34" i="25"/>
  <c r="E34" i="25"/>
  <c r="D34" i="25"/>
  <c r="D40" i="25" s="1"/>
  <c r="C34" i="25"/>
  <c r="AA34" i="26"/>
  <c r="Y34" i="26"/>
  <c r="X34" i="26"/>
  <c r="Z34" i="26" s="1"/>
  <c r="W34" i="26"/>
  <c r="V34" i="26"/>
  <c r="V40" i="26" s="1"/>
  <c r="U34" i="26"/>
  <c r="T34" i="26"/>
  <c r="S34" i="26"/>
  <c r="R34" i="26"/>
  <c r="R40" i="26" s="1"/>
  <c r="Q34" i="26"/>
  <c r="P34" i="26"/>
  <c r="O34" i="26"/>
  <c r="O40" i="26" s="1"/>
  <c r="N34" i="26"/>
  <c r="N40" i="26" s="1"/>
  <c r="M34" i="26"/>
  <c r="L34" i="26"/>
  <c r="K34" i="26"/>
  <c r="J34" i="26"/>
  <c r="J40" i="26" s="1"/>
  <c r="I34" i="26"/>
  <c r="H34" i="26"/>
  <c r="G34" i="26"/>
  <c r="F34" i="26"/>
  <c r="E34" i="26"/>
  <c r="D34" i="26"/>
  <c r="C34" i="26"/>
  <c r="AA34" i="27"/>
  <c r="Y34" i="27"/>
  <c r="X34" i="27"/>
  <c r="Z34" i="27" s="1"/>
  <c r="W34" i="27"/>
  <c r="V34" i="27"/>
  <c r="V40" i="27" s="1"/>
  <c r="U34" i="27"/>
  <c r="T34" i="27"/>
  <c r="S34" i="27"/>
  <c r="R34" i="27"/>
  <c r="R40" i="27" s="1"/>
  <c r="Q34" i="27"/>
  <c r="P34" i="27"/>
  <c r="O34" i="27"/>
  <c r="N34" i="27"/>
  <c r="M34" i="27"/>
  <c r="L34" i="27"/>
  <c r="K34" i="27"/>
  <c r="J34" i="27"/>
  <c r="J40" i="27" s="1"/>
  <c r="I34" i="27"/>
  <c r="H34" i="27"/>
  <c r="G34" i="27"/>
  <c r="F34" i="27"/>
  <c r="F40" i="27" s="1"/>
  <c r="E34" i="27"/>
  <c r="D34" i="27"/>
  <c r="C34" i="27"/>
  <c r="C40" i="27" s="1"/>
  <c r="AA34" i="28"/>
  <c r="Z34" i="28"/>
  <c r="Y34" i="28"/>
  <c r="Y40" i="28" s="1"/>
  <c r="X34" i="28"/>
  <c r="W34" i="28"/>
  <c r="V34" i="28"/>
  <c r="U34" i="28"/>
  <c r="U40" i="28" s="1"/>
  <c r="T34" i="28"/>
  <c r="T40" i="28" s="1"/>
  <c r="S34" i="28"/>
  <c r="R34" i="28"/>
  <c r="R40" i="28" s="1"/>
  <c r="Q34" i="28"/>
  <c r="Q40" i="28" s="1"/>
  <c r="P34" i="28"/>
  <c r="O34" i="28"/>
  <c r="N34" i="28"/>
  <c r="N40" i="28" s="1"/>
  <c r="M34" i="28"/>
  <c r="L34" i="28"/>
  <c r="L40" i="28" s="1"/>
  <c r="K34" i="28"/>
  <c r="J34" i="28"/>
  <c r="J40" i="28" s="1"/>
  <c r="I34" i="28"/>
  <c r="I40" i="28" s="1"/>
  <c r="H34" i="28"/>
  <c r="H40" i="28" s="1"/>
  <c r="G34" i="28"/>
  <c r="F34" i="28"/>
  <c r="E34" i="28"/>
  <c r="E40" i="28" s="1"/>
  <c r="D34" i="28"/>
  <c r="D40" i="28" s="1"/>
  <c r="C34" i="28"/>
  <c r="AA34" i="29"/>
  <c r="AA40" i="29" s="1"/>
  <c r="Y34" i="29"/>
  <c r="X34" i="29"/>
  <c r="Z34" i="29" s="1"/>
  <c r="W34" i="29"/>
  <c r="W40" i="29" s="1"/>
  <c r="V34" i="29"/>
  <c r="V40" i="29" s="1"/>
  <c r="U34" i="29"/>
  <c r="T34" i="29"/>
  <c r="S34" i="29"/>
  <c r="S40" i="29" s="1"/>
  <c r="R34" i="29"/>
  <c r="R40" i="29" s="1"/>
  <c r="Q34" i="29"/>
  <c r="P34" i="29"/>
  <c r="O34" i="29"/>
  <c r="O40" i="29" s="1"/>
  <c r="N34" i="29"/>
  <c r="N40" i="29" s="1"/>
  <c r="M34" i="29"/>
  <c r="L34" i="29"/>
  <c r="L40" i="29" s="1"/>
  <c r="K34" i="29"/>
  <c r="K40" i="29" s="1"/>
  <c r="J34" i="29"/>
  <c r="J40" i="29" s="1"/>
  <c r="I34" i="29"/>
  <c r="H34" i="29"/>
  <c r="G34" i="29"/>
  <c r="G40" i="29" s="1"/>
  <c r="F34" i="29"/>
  <c r="F40" i="29" s="1"/>
  <c r="E34" i="29"/>
  <c r="D34" i="29"/>
  <c r="C34" i="29"/>
  <c r="C40" i="29" s="1"/>
  <c r="AA34" i="30"/>
  <c r="Y34" i="30"/>
  <c r="Y40" i="30" s="1"/>
  <c r="X34" i="30"/>
  <c r="W34" i="30"/>
  <c r="V34" i="30"/>
  <c r="U34" i="30"/>
  <c r="U40" i="30" s="1"/>
  <c r="T34" i="30"/>
  <c r="S34" i="30"/>
  <c r="R34" i="30"/>
  <c r="Q34" i="30"/>
  <c r="Q40" i="30" s="1"/>
  <c r="P34" i="30"/>
  <c r="O34" i="30"/>
  <c r="N34" i="30"/>
  <c r="N40" i="30" s="1"/>
  <c r="M34" i="30"/>
  <c r="M40" i="30" s="1"/>
  <c r="L34" i="30"/>
  <c r="K34" i="30"/>
  <c r="J34" i="30"/>
  <c r="J40" i="30" s="1"/>
  <c r="I34" i="30"/>
  <c r="I40" i="30" s="1"/>
  <c r="H34" i="30"/>
  <c r="G34" i="30"/>
  <c r="F34" i="30"/>
  <c r="E34" i="30"/>
  <c r="E40" i="30" s="1"/>
  <c r="D34" i="30"/>
  <c r="C34" i="30"/>
  <c r="AA34" i="31"/>
  <c r="AA40" i="31" s="1"/>
  <c r="Z34" i="31"/>
  <c r="Y34" i="31"/>
  <c r="X34" i="31"/>
  <c r="X40" i="31" s="1"/>
  <c r="Z40" i="31" s="1"/>
  <c r="W34" i="31"/>
  <c r="W40" i="31" s="1"/>
  <c r="V34" i="31"/>
  <c r="V40" i="31" s="1"/>
  <c r="U34" i="31"/>
  <c r="T34" i="31"/>
  <c r="S34" i="31"/>
  <c r="S40" i="31" s="1"/>
  <c r="R34" i="31"/>
  <c r="R40" i="31" s="1"/>
  <c r="Q34" i="31"/>
  <c r="P34" i="31"/>
  <c r="O34" i="31"/>
  <c r="O40" i="31" s="1"/>
  <c r="N34" i="31"/>
  <c r="N40" i="31" s="1"/>
  <c r="M34" i="31"/>
  <c r="L34" i="31"/>
  <c r="L40" i="31" s="1"/>
  <c r="K34" i="31"/>
  <c r="K40" i="31" s="1"/>
  <c r="J34" i="31"/>
  <c r="J40" i="31" s="1"/>
  <c r="I34" i="31"/>
  <c r="H34" i="31"/>
  <c r="H40" i="31" s="1"/>
  <c r="G34" i="31"/>
  <c r="G40" i="31" s="1"/>
  <c r="F34" i="31"/>
  <c r="F40" i="31" s="1"/>
  <c r="E34" i="31"/>
  <c r="D34" i="31"/>
  <c r="C34" i="31"/>
  <c r="C40" i="31" s="1"/>
  <c r="AA34" i="32"/>
  <c r="Y34" i="32"/>
  <c r="Y40" i="32" s="1"/>
  <c r="X34" i="32"/>
  <c r="W34" i="32"/>
  <c r="V34" i="32"/>
  <c r="U34" i="32"/>
  <c r="U40" i="32" s="1"/>
  <c r="T34" i="32"/>
  <c r="S34" i="32"/>
  <c r="R34" i="32"/>
  <c r="Q34" i="32"/>
  <c r="Q40" i="32" s="1"/>
  <c r="P34" i="32"/>
  <c r="P40" i="32" s="1"/>
  <c r="O34" i="32"/>
  <c r="N34" i="32"/>
  <c r="M34" i="32"/>
  <c r="M40" i="32" s="1"/>
  <c r="L34" i="32"/>
  <c r="L40" i="32" s="1"/>
  <c r="K34" i="32"/>
  <c r="J34" i="32"/>
  <c r="I34" i="32"/>
  <c r="I40" i="32" s="1"/>
  <c r="H34" i="32"/>
  <c r="H40" i="32" s="1"/>
  <c r="G34" i="32"/>
  <c r="F34" i="32"/>
  <c r="E34" i="32"/>
  <c r="E40" i="32" s="1"/>
  <c r="D34" i="32"/>
  <c r="D40" i="32" s="1"/>
  <c r="C34" i="32"/>
  <c r="AA34" i="33"/>
  <c r="Y34" i="33"/>
  <c r="X34" i="33"/>
  <c r="W34" i="33"/>
  <c r="W40" i="33" s="1"/>
  <c r="V34" i="33"/>
  <c r="U34" i="33"/>
  <c r="T34" i="33"/>
  <c r="S34" i="33"/>
  <c r="S40" i="33" s="1"/>
  <c r="R34" i="33"/>
  <c r="R40" i="33" s="1"/>
  <c r="Q34" i="33"/>
  <c r="P34" i="33"/>
  <c r="O34" i="33"/>
  <c r="O40" i="33" s="1"/>
  <c r="N34" i="33"/>
  <c r="N40" i="33" s="1"/>
  <c r="M34" i="33"/>
  <c r="L34" i="33"/>
  <c r="K34" i="33"/>
  <c r="K40" i="33" s="1"/>
  <c r="J34" i="33"/>
  <c r="I34" i="33"/>
  <c r="H34" i="33"/>
  <c r="H40" i="33" s="1"/>
  <c r="G34" i="33"/>
  <c r="F34" i="33"/>
  <c r="F40" i="33" s="1"/>
  <c r="E34" i="33"/>
  <c r="D34" i="33"/>
  <c r="C34" i="33"/>
  <c r="C40" i="33" s="1"/>
  <c r="AA34" i="34"/>
  <c r="Y34" i="34"/>
  <c r="Y40" i="34" s="1"/>
  <c r="X34" i="34"/>
  <c r="W34" i="34"/>
  <c r="V34" i="34"/>
  <c r="U34" i="34"/>
  <c r="U40" i="34" s="1"/>
  <c r="T34" i="34"/>
  <c r="T40" i="34" s="1"/>
  <c r="S34" i="34"/>
  <c r="R34" i="34"/>
  <c r="Q34" i="34"/>
  <c r="Q40" i="34" s="1"/>
  <c r="P34" i="34"/>
  <c r="P40" i="34" s="1"/>
  <c r="O34" i="34"/>
  <c r="N34" i="34"/>
  <c r="M34" i="34"/>
  <c r="M40" i="34" s="1"/>
  <c r="L34" i="34"/>
  <c r="L40" i="34" s="1"/>
  <c r="K34" i="34"/>
  <c r="J34" i="34"/>
  <c r="I34" i="34"/>
  <c r="I40" i="34" s="1"/>
  <c r="H34" i="34"/>
  <c r="H40" i="34" s="1"/>
  <c r="G34" i="34"/>
  <c r="F34" i="34"/>
  <c r="E34" i="34"/>
  <c r="D34" i="34"/>
  <c r="D40" i="34" s="1"/>
  <c r="C34" i="34"/>
  <c r="AA34" i="35"/>
  <c r="Y34" i="35"/>
  <c r="X34" i="35"/>
  <c r="Z34" i="35" s="1"/>
  <c r="W34" i="35"/>
  <c r="V34" i="35"/>
  <c r="V40" i="35" s="1"/>
  <c r="U34" i="35"/>
  <c r="T34" i="35"/>
  <c r="S34" i="35"/>
  <c r="R34" i="35"/>
  <c r="Q34" i="35"/>
  <c r="P34" i="35"/>
  <c r="O34" i="35"/>
  <c r="O40" i="35" s="1"/>
  <c r="N34" i="35"/>
  <c r="N40" i="35" s="1"/>
  <c r="M34" i="35"/>
  <c r="L34" i="35"/>
  <c r="K34" i="35"/>
  <c r="J34" i="35"/>
  <c r="J40" i="35" s="1"/>
  <c r="I34" i="35"/>
  <c r="H34" i="35"/>
  <c r="G34" i="35"/>
  <c r="G40" i="35" s="1"/>
  <c r="F34" i="35"/>
  <c r="F40" i="35" s="1"/>
  <c r="E34" i="35"/>
  <c r="D34" i="35"/>
  <c r="C34" i="35"/>
  <c r="C40" i="35" s="1"/>
  <c r="AA34" i="36"/>
  <c r="Y34" i="36"/>
  <c r="X34" i="36"/>
  <c r="W34" i="36"/>
  <c r="V34" i="36"/>
  <c r="U34" i="36"/>
  <c r="U40" i="36" s="1"/>
  <c r="T34" i="36"/>
  <c r="S34" i="36"/>
  <c r="R34" i="36"/>
  <c r="R40" i="36" s="1"/>
  <c r="Q34" i="36"/>
  <c r="Q40" i="36" s="1"/>
  <c r="P34" i="36"/>
  <c r="O34" i="36"/>
  <c r="N34" i="36"/>
  <c r="M34" i="36"/>
  <c r="M40" i="36" s="1"/>
  <c r="L34" i="36"/>
  <c r="K34" i="36"/>
  <c r="J34" i="36"/>
  <c r="J40" i="36" s="1"/>
  <c r="I34" i="36"/>
  <c r="I40" i="36" s="1"/>
  <c r="H34" i="36"/>
  <c r="G34" i="36"/>
  <c r="F34" i="36"/>
  <c r="E34" i="36"/>
  <c r="E40" i="36" s="1"/>
  <c r="D34" i="36"/>
  <c r="C34" i="36"/>
  <c r="AA34" i="37"/>
  <c r="AA40" i="37" s="1"/>
  <c r="Y34" i="37"/>
  <c r="X34" i="37"/>
  <c r="W34" i="37"/>
  <c r="V34" i="37"/>
  <c r="U34" i="37"/>
  <c r="T34" i="37"/>
  <c r="S34" i="37"/>
  <c r="S40" i="37" s="1"/>
  <c r="R34" i="37"/>
  <c r="R40" i="37" s="1"/>
  <c r="Q34" i="37"/>
  <c r="P34" i="37"/>
  <c r="O34" i="37"/>
  <c r="O40" i="37" s="1"/>
  <c r="N34" i="37"/>
  <c r="N40" i="37" s="1"/>
  <c r="M34" i="37"/>
  <c r="L34" i="37"/>
  <c r="K34" i="37"/>
  <c r="K40" i="37" s="1"/>
  <c r="J34" i="37"/>
  <c r="J40" i="37" s="1"/>
  <c r="I34" i="37"/>
  <c r="H34" i="37"/>
  <c r="G34" i="37"/>
  <c r="G40" i="37" s="1"/>
  <c r="F34" i="37"/>
  <c r="E34" i="37"/>
  <c r="D34" i="37"/>
  <c r="C34" i="37"/>
  <c r="C40" i="37" s="1"/>
  <c r="AA34" i="38"/>
  <c r="Y34" i="38"/>
  <c r="Y40" i="38" s="1"/>
  <c r="X34" i="38"/>
  <c r="Z34" i="38" s="1"/>
  <c r="W34" i="38"/>
  <c r="V34" i="38"/>
  <c r="U34" i="38"/>
  <c r="U40" i="38" s="1"/>
  <c r="T34" i="38"/>
  <c r="T40" i="38" s="1"/>
  <c r="S34" i="38"/>
  <c r="R34" i="38"/>
  <c r="Q34" i="38"/>
  <c r="Q40" i="38" s="1"/>
  <c r="P34" i="38"/>
  <c r="O34" i="38"/>
  <c r="N34" i="38"/>
  <c r="N40" i="38" s="1"/>
  <c r="M34" i="38"/>
  <c r="M40" i="38" s="1"/>
  <c r="L34" i="38"/>
  <c r="K34" i="38"/>
  <c r="J34" i="38"/>
  <c r="J40" i="38" s="1"/>
  <c r="I34" i="38"/>
  <c r="I40" i="38" s="1"/>
  <c r="H34" i="38"/>
  <c r="G34" i="38"/>
  <c r="F34" i="38"/>
  <c r="E34" i="38"/>
  <c r="E40" i="38" s="1"/>
  <c r="D34" i="38"/>
  <c r="C34" i="38"/>
  <c r="AA34" i="39"/>
  <c r="AA40" i="39" s="1"/>
  <c r="Y34" i="39"/>
  <c r="Z34" i="39" s="1"/>
  <c r="X34" i="39"/>
  <c r="X40" i="39" s="1"/>
  <c r="W34" i="39"/>
  <c r="V34" i="39"/>
  <c r="V40" i="39" s="1"/>
  <c r="U34" i="39"/>
  <c r="T34" i="39"/>
  <c r="S34" i="39"/>
  <c r="S40" i="39" s="1"/>
  <c r="R34" i="39"/>
  <c r="R40" i="39" s="1"/>
  <c r="Q34" i="39"/>
  <c r="P34" i="39"/>
  <c r="O34" i="39"/>
  <c r="O40" i="39" s="1"/>
  <c r="N34" i="39"/>
  <c r="N40" i="39" s="1"/>
  <c r="M34" i="39"/>
  <c r="L34" i="39"/>
  <c r="K34" i="39"/>
  <c r="K40" i="39" s="1"/>
  <c r="J34" i="39"/>
  <c r="J40" i="39" s="1"/>
  <c r="I34" i="39"/>
  <c r="H34" i="39"/>
  <c r="G34" i="39"/>
  <c r="G40" i="39" s="1"/>
  <c r="F34" i="39"/>
  <c r="F40" i="39" s="1"/>
  <c r="E34" i="39"/>
  <c r="D34" i="39"/>
  <c r="C34" i="39"/>
  <c r="C40" i="39" s="1"/>
  <c r="AA34" i="40"/>
  <c r="Z34" i="40"/>
  <c r="Y34" i="40"/>
  <c r="X34" i="40"/>
  <c r="X40" i="40" s="1"/>
  <c r="W34" i="40"/>
  <c r="V34" i="40"/>
  <c r="U34" i="40"/>
  <c r="T34" i="40"/>
  <c r="S34" i="40"/>
  <c r="R34" i="40"/>
  <c r="Q34" i="40"/>
  <c r="Q40" i="40" s="1"/>
  <c r="P34" i="40"/>
  <c r="P40" i="40" s="1"/>
  <c r="O34" i="40"/>
  <c r="N34" i="40"/>
  <c r="M34" i="40"/>
  <c r="L34" i="40"/>
  <c r="L40" i="40" s="1"/>
  <c r="K34" i="40"/>
  <c r="J34" i="40"/>
  <c r="J40" i="40" s="1"/>
  <c r="I34" i="40"/>
  <c r="H34" i="40"/>
  <c r="H40" i="40" s="1"/>
  <c r="G34" i="40"/>
  <c r="F34" i="40"/>
  <c r="E34" i="40"/>
  <c r="D34" i="40"/>
  <c r="D40" i="40" s="1"/>
  <c r="C34" i="40"/>
  <c r="AA34" i="41"/>
  <c r="Y34" i="41"/>
  <c r="X34" i="41"/>
  <c r="W34" i="41"/>
  <c r="V34" i="41"/>
  <c r="U34" i="41"/>
  <c r="T34" i="41"/>
  <c r="S34" i="41"/>
  <c r="R34" i="41"/>
  <c r="Q34" i="41"/>
  <c r="P34" i="41"/>
  <c r="O34" i="41"/>
  <c r="O40" i="41" s="1"/>
  <c r="N34" i="41"/>
  <c r="M34" i="41"/>
  <c r="L34" i="41"/>
  <c r="K34" i="41"/>
  <c r="K40" i="41" s="1"/>
  <c r="J34" i="41"/>
  <c r="I34" i="41"/>
  <c r="H34" i="41"/>
  <c r="H40" i="41" s="1"/>
  <c r="G34" i="41"/>
  <c r="G40" i="41" s="1"/>
  <c r="F34" i="41"/>
  <c r="E34" i="41"/>
  <c r="D34" i="41"/>
  <c r="C34" i="41"/>
  <c r="C40" i="41" s="1"/>
  <c r="AA34" i="42"/>
  <c r="Y34" i="42"/>
  <c r="X34" i="42"/>
  <c r="W34" i="42"/>
  <c r="V34" i="42"/>
  <c r="U34" i="42"/>
  <c r="T34" i="42"/>
  <c r="S34" i="42"/>
  <c r="R34" i="42"/>
  <c r="Q34" i="42"/>
  <c r="P34" i="42"/>
  <c r="P40" i="42" s="1"/>
  <c r="O34" i="42"/>
  <c r="N34" i="42"/>
  <c r="M34" i="42"/>
  <c r="M40" i="42" s="1"/>
  <c r="L34" i="42"/>
  <c r="L40" i="42" s="1"/>
  <c r="K34" i="42"/>
  <c r="J34" i="42"/>
  <c r="I34" i="42"/>
  <c r="H34" i="42"/>
  <c r="H40" i="42" s="1"/>
  <c r="G34" i="42"/>
  <c r="F34" i="42"/>
  <c r="E34" i="42"/>
  <c r="D34" i="42"/>
  <c r="D40" i="42" s="1"/>
  <c r="C34" i="42"/>
  <c r="AA34" i="43"/>
  <c r="Y34" i="43"/>
  <c r="X34" i="43"/>
  <c r="W34" i="43"/>
  <c r="V34" i="43"/>
  <c r="U34" i="43"/>
  <c r="T34" i="43"/>
  <c r="S34" i="43"/>
  <c r="S40" i="43" s="1"/>
  <c r="R34" i="43"/>
  <c r="Q34" i="43"/>
  <c r="P34" i="43"/>
  <c r="O34" i="43"/>
  <c r="O40" i="43" s="1"/>
  <c r="N34" i="43"/>
  <c r="M34" i="43"/>
  <c r="L34" i="43"/>
  <c r="K34" i="43"/>
  <c r="K40" i="43" s="1"/>
  <c r="J34" i="43"/>
  <c r="I34" i="43"/>
  <c r="H34" i="43"/>
  <c r="G34" i="43"/>
  <c r="G40" i="43" s="1"/>
  <c r="F34" i="43"/>
  <c r="E34" i="43"/>
  <c r="D34" i="43"/>
  <c r="C34" i="43"/>
  <c r="C40" i="43" s="1"/>
  <c r="AA34" i="44"/>
  <c r="Y34" i="44"/>
  <c r="X34" i="44"/>
  <c r="W34" i="44"/>
  <c r="V34" i="44"/>
  <c r="U34" i="44"/>
  <c r="U40" i="44" s="1"/>
  <c r="T34" i="44"/>
  <c r="T40" i="44" s="1"/>
  <c r="S34" i="44"/>
  <c r="R34" i="44"/>
  <c r="Q34" i="44"/>
  <c r="Q40" i="44" s="1"/>
  <c r="P34" i="44"/>
  <c r="P40" i="44" s="1"/>
  <c r="O34" i="44"/>
  <c r="N34" i="44"/>
  <c r="N40" i="44" s="1"/>
  <c r="M34" i="44"/>
  <c r="M40" i="44" s="1"/>
  <c r="L34" i="44"/>
  <c r="L40" i="44" s="1"/>
  <c r="K34" i="44"/>
  <c r="J34" i="44"/>
  <c r="I34" i="44"/>
  <c r="I40" i="44" s="1"/>
  <c r="H34" i="44"/>
  <c r="H40" i="44" s="1"/>
  <c r="G34" i="44"/>
  <c r="F34" i="44"/>
  <c r="E34" i="44"/>
  <c r="E40" i="44" s="1"/>
  <c r="D34" i="44"/>
  <c r="C34" i="44"/>
  <c r="AA34" i="45"/>
  <c r="Y34" i="45"/>
  <c r="X34" i="45"/>
  <c r="W34" i="45"/>
  <c r="W40" i="45" s="1"/>
  <c r="V34" i="45"/>
  <c r="U34" i="45"/>
  <c r="T34" i="45"/>
  <c r="S34" i="45"/>
  <c r="R34" i="45"/>
  <c r="Q34" i="45"/>
  <c r="P34" i="45"/>
  <c r="P40" i="45" s="1"/>
  <c r="O34" i="45"/>
  <c r="N34" i="45"/>
  <c r="N40" i="45" s="1"/>
  <c r="M34" i="45"/>
  <c r="L34" i="45"/>
  <c r="L40" i="45" s="1"/>
  <c r="K34" i="45"/>
  <c r="K40" i="45" s="1"/>
  <c r="J34" i="45"/>
  <c r="I34" i="45"/>
  <c r="H34" i="45"/>
  <c r="H40" i="45" s="1"/>
  <c r="G34" i="45"/>
  <c r="G40" i="45" s="1"/>
  <c r="F34" i="45"/>
  <c r="E34" i="45"/>
  <c r="D34" i="45"/>
  <c r="C34" i="45"/>
  <c r="AA34" i="46"/>
  <c r="Y34" i="46"/>
  <c r="Y40" i="46" s="1"/>
  <c r="X34" i="46"/>
  <c r="W34" i="46"/>
  <c r="V34" i="46"/>
  <c r="U34" i="46"/>
  <c r="T34" i="46"/>
  <c r="S34" i="46"/>
  <c r="R34" i="46"/>
  <c r="Q34" i="46"/>
  <c r="P34" i="46"/>
  <c r="O34" i="46"/>
  <c r="N34" i="46"/>
  <c r="M34" i="46"/>
  <c r="L34" i="46"/>
  <c r="K34" i="46"/>
  <c r="J34" i="46"/>
  <c r="I34" i="46"/>
  <c r="I40" i="46" s="1"/>
  <c r="H34" i="46"/>
  <c r="G34" i="46"/>
  <c r="F34" i="46"/>
  <c r="E34" i="46"/>
  <c r="D34" i="46"/>
  <c r="C34" i="46"/>
  <c r="AA34" i="47"/>
  <c r="Z34" i="47"/>
  <c r="Y34" i="47"/>
  <c r="Y40" i="47" s="1"/>
  <c r="X34" i="47"/>
  <c r="W34" i="47"/>
  <c r="V34" i="47"/>
  <c r="U34" i="47"/>
  <c r="U40" i="47" s="1"/>
  <c r="T34" i="47"/>
  <c r="S34" i="47"/>
  <c r="R34" i="47"/>
  <c r="Q34" i="47"/>
  <c r="Q40" i="47" s="1"/>
  <c r="P34" i="47"/>
  <c r="O34" i="47"/>
  <c r="N34" i="47"/>
  <c r="M34" i="47"/>
  <c r="M40" i="47" s="1"/>
  <c r="L34" i="47"/>
  <c r="K34" i="47"/>
  <c r="J34" i="47"/>
  <c r="I34" i="47"/>
  <c r="I40" i="47" s="1"/>
  <c r="H34" i="47"/>
  <c r="G34" i="47"/>
  <c r="F34" i="47"/>
  <c r="E34" i="47"/>
  <c r="E40" i="47" s="1"/>
  <c r="D34" i="47"/>
  <c r="C34" i="47"/>
  <c r="AA34" i="48"/>
  <c r="AA40" i="48" s="1"/>
  <c r="Z34" i="48"/>
  <c r="Y34" i="48"/>
  <c r="X34" i="48"/>
  <c r="W34" i="48"/>
  <c r="W40" i="48" s="1"/>
  <c r="V34" i="48"/>
  <c r="U34" i="48"/>
  <c r="T34" i="48"/>
  <c r="S34" i="48"/>
  <c r="S40" i="48" s="1"/>
  <c r="R34" i="48"/>
  <c r="Q34" i="48"/>
  <c r="P34" i="48"/>
  <c r="O34" i="48"/>
  <c r="O40" i="48" s="1"/>
  <c r="N34" i="48"/>
  <c r="M34" i="48"/>
  <c r="L34" i="48"/>
  <c r="K34" i="48"/>
  <c r="K40" i="48" s="1"/>
  <c r="J34" i="48"/>
  <c r="I34" i="48"/>
  <c r="H34" i="48"/>
  <c r="G34" i="48"/>
  <c r="G40" i="48" s="1"/>
  <c r="F34" i="48"/>
  <c r="E34" i="48"/>
  <c r="D34" i="48"/>
  <c r="C34" i="48"/>
  <c r="C40" i="48" s="1"/>
  <c r="AA34" i="49"/>
  <c r="Y34" i="49"/>
  <c r="Y40" i="49" s="1"/>
  <c r="X34" i="49"/>
  <c r="Z34" i="49" s="1"/>
  <c r="W34" i="49"/>
  <c r="V34" i="49"/>
  <c r="U34" i="49"/>
  <c r="U40" i="49" s="1"/>
  <c r="T34" i="49"/>
  <c r="S34" i="49"/>
  <c r="R34" i="49"/>
  <c r="Q34" i="49"/>
  <c r="Q40" i="49" s="1"/>
  <c r="P34" i="49"/>
  <c r="O34" i="49"/>
  <c r="N34" i="49"/>
  <c r="M34" i="49"/>
  <c r="M40" i="49" s="1"/>
  <c r="L34" i="49"/>
  <c r="K34" i="49"/>
  <c r="J34" i="49"/>
  <c r="I34" i="49"/>
  <c r="H34" i="49"/>
  <c r="G34" i="49"/>
  <c r="F34" i="49"/>
  <c r="E34" i="49"/>
  <c r="D34" i="49"/>
  <c r="C34" i="49"/>
  <c r="AA34" i="50"/>
  <c r="AA40" i="50" s="1"/>
  <c r="Y34" i="50"/>
  <c r="X34" i="50"/>
  <c r="W34" i="50"/>
  <c r="V34" i="50"/>
  <c r="U34" i="50"/>
  <c r="T34" i="50"/>
  <c r="S34" i="50"/>
  <c r="R34" i="50"/>
  <c r="Q34" i="50"/>
  <c r="P34" i="50"/>
  <c r="O34" i="50"/>
  <c r="N34" i="50"/>
  <c r="M34" i="50"/>
  <c r="L34" i="50"/>
  <c r="K34" i="50"/>
  <c r="J34" i="50"/>
  <c r="I34" i="50"/>
  <c r="H34" i="50"/>
  <c r="G34" i="50"/>
  <c r="F34" i="50"/>
  <c r="E34" i="50"/>
  <c r="D34" i="50"/>
  <c r="C34" i="50"/>
  <c r="AA34" i="51"/>
  <c r="Y34" i="51"/>
  <c r="Y40" i="51" s="1"/>
  <c r="X34" i="51"/>
  <c r="Z34" i="51" s="1"/>
  <c r="W34" i="51"/>
  <c r="V34" i="51"/>
  <c r="U34" i="51"/>
  <c r="T34" i="51"/>
  <c r="S34" i="51"/>
  <c r="R34" i="51"/>
  <c r="Q34" i="51"/>
  <c r="P34" i="51"/>
  <c r="O34" i="51"/>
  <c r="N34" i="51"/>
  <c r="M34" i="51"/>
  <c r="L34" i="51"/>
  <c r="K34" i="51"/>
  <c r="J34" i="51"/>
  <c r="I34" i="51"/>
  <c r="I40" i="51" s="1"/>
  <c r="H34" i="51"/>
  <c r="G34" i="51"/>
  <c r="F34" i="51"/>
  <c r="E34" i="51"/>
  <c r="D34" i="51"/>
  <c r="C34" i="51"/>
  <c r="AA34" i="52"/>
  <c r="Y34" i="52"/>
  <c r="X34" i="52"/>
  <c r="Z34" i="52" s="1"/>
  <c r="W34" i="52"/>
  <c r="V34" i="52"/>
  <c r="U34" i="52"/>
  <c r="T34" i="52"/>
  <c r="S34" i="52"/>
  <c r="R34" i="52"/>
  <c r="Q34" i="52"/>
  <c r="P34" i="52"/>
  <c r="O34" i="52"/>
  <c r="O40" i="52" s="1"/>
  <c r="N34" i="52"/>
  <c r="M34" i="52"/>
  <c r="L34" i="52"/>
  <c r="K34" i="52"/>
  <c r="K40" i="52" s="1"/>
  <c r="J34" i="52"/>
  <c r="I34" i="52"/>
  <c r="H34" i="52"/>
  <c r="G34" i="52"/>
  <c r="F34" i="52"/>
  <c r="E34" i="52"/>
  <c r="D34" i="52"/>
  <c r="C34" i="52"/>
  <c r="AA34" i="53"/>
  <c r="Y34" i="53"/>
  <c r="X34" i="53"/>
  <c r="Z34" i="53" s="1"/>
  <c r="W34" i="53"/>
  <c r="V34" i="53"/>
  <c r="U34" i="53"/>
  <c r="T34" i="53"/>
  <c r="S34" i="53"/>
  <c r="R34" i="53"/>
  <c r="Q34" i="53"/>
  <c r="P34" i="53"/>
  <c r="O34" i="53"/>
  <c r="N34" i="53"/>
  <c r="M34" i="53"/>
  <c r="L34" i="53"/>
  <c r="K34" i="53"/>
  <c r="J34" i="53"/>
  <c r="I34" i="53"/>
  <c r="H34" i="53"/>
  <c r="G34" i="53"/>
  <c r="F34" i="53"/>
  <c r="E34" i="53"/>
  <c r="E40" i="53" s="1"/>
  <c r="D34" i="53"/>
  <c r="C34" i="53"/>
  <c r="AA34" i="54"/>
  <c r="Y34" i="54"/>
  <c r="X34" i="54"/>
  <c r="Z34" i="54" s="1"/>
  <c r="W34" i="54"/>
  <c r="V34" i="54"/>
  <c r="U34" i="54"/>
  <c r="T34" i="54"/>
  <c r="S34" i="54"/>
  <c r="R34" i="54"/>
  <c r="Q34" i="54"/>
  <c r="P34" i="54"/>
  <c r="O34" i="54"/>
  <c r="N34" i="54"/>
  <c r="M34" i="54"/>
  <c r="L34" i="54"/>
  <c r="K34" i="54"/>
  <c r="K40" i="54" s="1"/>
  <c r="J34" i="54"/>
  <c r="I34" i="54"/>
  <c r="H34" i="54"/>
  <c r="G34" i="54"/>
  <c r="G40" i="54" s="1"/>
  <c r="F34" i="54"/>
  <c r="E34" i="54"/>
  <c r="D34" i="54"/>
  <c r="C34" i="54"/>
  <c r="AA34" i="55"/>
  <c r="Y34" i="55"/>
  <c r="X34" i="55"/>
  <c r="W34" i="55"/>
  <c r="V34" i="55"/>
  <c r="U34" i="55"/>
  <c r="U40" i="55" s="1"/>
  <c r="T34" i="55"/>
  <c r="S34" i="55"/>
  <c r="R34" i="55"/>
  <c r="Q34" i="55"/>
  <c r="Q40" i="55" s="1"/>
  <c r="P34" i="55"/>
  <c r="O34" i="55"/>
  <c r="N34" i="55"/>
  <c r="M34" i="55"/>
  <c r="M40" i="55" s="1"/>
  <c r="L34" i="55"/>
  <c r="K34" i="55"/>
  <c r="J34" i="55"/>
  <c r="I34" i="55"/>
  <c r="I40" i="55" s="1"/>
  <c r="H34" i="55"/>
  <c r="G34" i="55"/>
  <c r="F34" i="55"/>
  <c r="E34" i="55"/>
  <c r="D34" i="55"/>
  <c r="C34" i="55"/>
  <c r="AA34" i="1"/>
  <c r="Y34" i="1"/>
  <c r="Z34" i="1" s="1"/>
  <c r="X34" i="1"/>
  <c r="W34" i="1"/>
  <c r="W40" i="1" s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G40" i="1" s="1"/>
  <c r="F34" i="1"/>
  <c r="E34" i="1"/>
  <c r="D34" i="1"/>
  <c r="C34" i="1"/>
  <c r="AA24" i="2"/>
  <c r="Y24" i="2"/>
  <c r="X24" i="2"/>
  <c r="W24" i="2"/>
  <c r="V24" i="2"/>
  <c r="U24" i="2"/>
  <c r="T24" i="2"/>
  <c r="T25" i="2" s="1"/>
  <c r="T42" i="2" s="1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H25" i="3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Q25" i="4"/>
  <c r="Q42" i="4" s="1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D25" i="6"/>
  <c r="D42" i="6" s="1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Y25" i="7" s="1"/>
  <c r="X24" i="7"/>
  <c r="Z24" i="7" s="1"/>
  <c r="W24" i="7"/>
  <c r="V24" i="7"/>
  <c r="U24" i="7"/>
  <c r="U25" i="7" s="1"/>
  <c r="T24" i="7"/>
  <c r="S24" i="7"/>
  <c r="R24" i="7"/>
  <c r="Q24" i="7"/>
  <c r="Q25" i="7" s="1"/>
  <c r="P24" i="7"/>
  <c r="O24" i="7"/>
  <c r="N24" i="7"/>
  <c r="M24" i="7"/>
  <c r="M25" i="7" s="1"/>
  <c r="L24" i="7"/>
  <c r="K24" i="7"/>
  <c r="J24" i="7"/>
  <c r="I24" i="7"/>
  <c r="I25" i="7" s="1"/>
  <c r="H24" i="7"/>
  <c r="G24" i="7"/>
  <c r="F24" i="7"/>
  <c r="E24" i="7"/>
  <c r="E25" i="7" s="1"/>
  <c r="D24" i="7"/>
  <c r="C24" i="7"/>
  <c r="V25" i="8"/>
  <c r="M25" i="8"/>
  <c r="AA24" i="8"/>
  <c r="Y24" i="8"/>
  <c r="Y25" i="8" s="1"/>
  <c r="Y42" i="8" s="1"/>
  <c r="X24" i="8"/>
  <c r="W24" i="8"/>
  <c r="V24" i="8"/>
  <c r="U24" i="8"/>
  <c r="U25" i="8" s="1"/>
  <c r="T24" i="8"/>
  <c r="S24" i="8"/>
  <c r="R24" i="8"/>
  <c r="Q24" i="8"/>
  <c r="P24" i="8"/>
  <c r="O24" i="8"/>
  <c r="N24" i="8"/>
  <c r="M24" i="8"/>
  <c r="L24" i="8"/>
  <c r="K24" i="8"/>
  <c r="J24" i="8"/>
  <c r="I24" i="8"/>
  <c r="I25" i="8" s="1"/>
  <c r="I42" i="8" s="1"/>
  <c r="H24" i="8"/>
  <c r="G24" i="8"/>
  <c r="F24" i="8"/>
  <c r="E24" i="8"/>
  <c r="E25" i="8" s="1"/>
  <c r="D24" i="8"/>
  <c r="C24" i="8"/>
  <c r="R25" i="9"/>
  <c r="R42" i="9" s="1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J25" i="10"/>
  <c r="D25" i="10"/>
  <c r="D42" i="10" s="1"/>
  <c r="AA24" i="10"/>
  <c r="Y24" i="10"/>
  <c r="X24" i="10"/>
  <c r="Z24" i="10" s="1"/>
  <c r="W24" i="10"/>
  <c r="W25" i="10" s="1"/>
  <c r="V24" i="10"/>
  <c r="U24" i="10"/>
  <c r="T24" i="10"/>
  <c r="S24" i="10"/>
  <c r="S25" i="10" s="1"/>
  <c r="R24" i="10"/>
  <c r="Q24" i="10"/>
  <c r="P24" i="10"/>
  <c r="O24" i="10"/>
  <c r="O25" i="10" s="1"/>
  <c r="N24" i="10"/>
  <c r="M24" i="10"/>
  <c r="L24" i="10"/>
  <c r="K24" i="10"/>
  <c r="K25" i="10" s="1"/>
  <c r="J24" i="10"/>
  <c r="I24" i="10"/>
  <c r="H24" i="10"/>
  <c r="G24" i="10"/>
  <c r="G25" i="10" s="1"/>
  <c r="F24" i="10"/>
  <c r="E24" i="10"/>
  <c r="D24" i="10"/>
  <c r="C24" i="10"/>
  <c r="C25" i="10" s="1"/>
  <c r="AA24" i="11"/>
  <c r="AA25" i="11" s="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F25" i="11" s="1"/>
  <c r="F42" i="11" s="1"/>
  <c r="E24" i="11"/>
  <c r="D24" i="11"/>
  <c r="C24" i="11"/>
  <c r="M25" i="12"/>
  <c r="M42" i="12" s="1"/>
  <c r="H25" i="12"/>
  <c r="H42" i="12" s="1"/>
  <c r="AA24" i="12"/>
  <c r="Z24" i="12"/>
  <c r="Y24" i="12"/>
  <c r="X24" i="12"/>
  <c r="W24" i="12"/>
  <c r="V24" i="12"/>
  <c r="U24" i="12"/>
  <c r="T24" i="12"/>
  <c r="S24" i="12"/>
  <c r="R24" i="12"/>
  <c r="R25" i="12" s="1"/>
  <c r="Q24" i="12"/>
  <c r="P24" i="12"/>
  <c r="O24" i="12"/>
  <c r="N24" i="12"/>
  <c r="N25" i="12" s="1"/>
  <c r="M24" i="12"/>
  <c r="L24" i="12"/>
  <c r="K24" i="12"/>
  <c r="J24" i="12"/>
  <c r="J25" i="12" s="1"/>
  <c r="I24" i="12"/>
  <c r="H24" i="12"/>
  <c r="G24" i="12"/>
  <c r="F24" i="12"/>
  <c r="E24" i="12"/>
  <c r="D24" i="12"/>
  <c r="C24" i="12"/>
  <c r="W25" i="13"/>
  <c r="W42" i="13" s="1"/>
  <c r="R25" i="13"/>
  <c r="R42" i="13" s="1"/>
  <c r="J25" i="13"/>
  <c r="J42" i="13" s="1"/>
  <c r="G25" i="13"/>
  <c r="G42" i="13" s="1"/>
  <c r="AA24" i="13"/>
  <c r="Y24" i="13"/>
  <c r="Y25" i="13" s="1"/>
  <c r="X24" i="13"/>
  <c r="X25" i="13" s="1"/>
  <c r="W24" i="13"/>
  <c r="V24" i="13"/>
  <c r="U24" i="13"/>
  <c r="U25" i="13" s="1"/>
  <c r="T24" i="13"/>
  <c r="T25" i="13" s="1"/>
  <c r="S24" i="13"/>
  <c r="R24" i="13"/>
  <c r="Q24" i="13"/>
  <c r="Q25" i="13" s="1"/>
  <c r="P24" i="13"/>
  <c r="O24" i="13"/>
  <c r="N24" i="13"/>
  <c r="M24" i="13"/>
  <c r="M25" i="13" s="1"/>
  <c r="L24" i="13"/>
  <c r="K24" i="13"/>
  <c r="J24" i="13"/>
  <c r="I24" i="13"/>
  <c r="I25" i="13" s="1"/>
  <c r="H24" i="13"/>
  <c r="H25" i="13" s="1"/>
  <c r="G24" i="13"/>
  <c r="F24" i="13"/>
  <c r="E24" i="13"/>
  <c r="E25" i="13" s="1"/>
  <c r="D24" i="13"/>
  <c r="D25" i="13" s="1"/>
  <c r="C24" i="13"/>
  <c r="L25" i="14"/>
  <c r="H25" i="14"/>
  <c r="AA24" i="14"/>
  <c r="Z24" i="14"/>
  <c r="Y24" i="14"/>
  <c r="X24" i="14"/>
  <c r="W24" i="14"/>
  <c r="V24" i="14"/>
  <c r="V25" i="14" s="1"/>
  <c r="V42" i="14" s="1"/>
  <c r="U24" i="14"/>
  <c r="T24" i="14"/>
  <c r="S24" i="14"/>
  <c r="R24" i="14"/>
  <c r="R25" i="14" s="1"/>
  <c r="R42" i="14" s="1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G25" i="15"/>
  <c r="AA24" i="15"/>
  <c r="Y24" i="15"/>
  <c r="X24" i="15"/>
  <c r="Z24" i="15" s="1"/>
  <c r="W24" i="15"/>
  <c r="V24" i="15"/>
  <c r="U24" i="15"/>
  <c r="T24" i="15"/>
  <c r="T25" i="15" s="1"/>
  <c r="T42" i="15" s="1"/>
  <c r="S24" i="15"/>
  <c r="R24" i="15"/>
  <c r="Q24" i="15"/>
  <c r="P24" i="15"/>
  <c r="P25" i="15" s="1"/>
  <c r="P42" i="15" s="1"/>
  <c r="O24" i="15"/>
  <c r="N24" i="15"/>
  <c r="M24" i="15"/>
  <c r="L24" i="15"/>
  <c r="K24" i="15"/>
  <c r="J24" i="15"/>
  <c r="I24" i="15"/>
  <c r="H24" i="15"/>
  <c r="H25" i="15" s="1"/>
  <c r="H42" i="15" s="1"/>
  <c r="G24" i="15"/>
  <c r="F24" i="15"/>
  <c r="E24" i="15"/>
  <c r="D24" i="15"/>
  <c r="D25" i="15" s="1"/>
  <c r="D42" i="15" s="1"/>
  <c r="C24" i="15"/>
  <c r="U25" i="16"/>
  <c r="P25" i="16"/>
  <c r="E25" i="16"/>
  <c r="AA24" i="16"/>
  <c r="Z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R25" i="17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Z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N25" i="18" s="1"/>
  <c r="N42" i="18" s="1"/>
  <c r="M24" i="18"/>
  <c r="L24" i="18"/>
  <c r="K24" i="18"/>
  <c r="J24" i="18"/>
  <c r="I24" i="18"/>
  <c r="H24" i="18"/>
  <c r="G24" i="18"/>
  <c r="F24" i="18"/>
  <c r="F25" i="18" s="1"/>
  <c r="F42" i="18" s="1"/>
  <c r="E24" i="18"/>
  <c r="D24" i="18"/>
  <c r="C24" i="18"/>
  <c r="R25" i="19"/>
  <c r="J25" i="19"/>
  <c r="AA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E25" i="20"/>
  <c r="AA24" i="20"/>
  <c r="Y24" i="20"/>
  <c r="X24" i="20"/>
  <c r="W24" i="20"/>
  <c r="W25" i="20" s="1"/>
  <c r="V24" i="20"/>
  <c r="U24" i="20"/>
  <c r="T24" i="20"/>
  <c r="S24" i="20"/>
  <c r="S25" i="20" s="1"/>
  <c r="R24" i="20"/>
  <c r="Q24" i="20"/>
  <c r="P24" i="20"/>
  <c r="O24" i="20"/>
  <c r="O25" i="20" s="1"/>
  <c r="N24" i="20"/>
  <c r="M24" i="20"/>
  <c r="L24" i="20"/>
  <c r="K24" i="20"/>
  <c r="K25" i="20" s="1"/>
  <c r="K42" i="20" s="1"/>
  <c r="J24" i="20"/>
  <c r="I24" i="20"/>
  <c r="H24" i="20"/>
  <c r="G24" i="20"/>
  <c r="G25" i="20" s="1"/>
  <c r="F24" i="20"/>
  <c r="E24" i="20"/>
  <c r="D24" i="20"/>
  <c r="C24" i="20"/>
  <c r="G25" i="21"/>
  <c r="AA24" i="21"/>
  <c r="Z24" i="21"/>
  <c r="Y24" i="21"/>
  <c r="X24" i="21"/>
  <c r="W24" i="21"/>
  <c r="V24" i="21"/>
  <c r="V25" i="21" s="1"/>
  <c r="U24" i="21"/>
  <c r="T24" i="21"/>
  <c r="S24" i="21"/>
  <c r="R24" i="21"/>
  <c r="R25" i="21" s="1"/>
  <c r="Q24" i="21"/>
  <c r="P24" i="21"/>
  <c r="O24" i="21"/>
  <c r="N24" i="21"/>
  <c r="N25" i="21" s="1"/>
  <c r="M24" i="21"/>
  <c r="L24" i="21"/>
  <c r="K24" i="21"/>
  <c r="J24" i="21"/>
  <c r="J25" i="21" s="1"/>
  <c r="I24" i="21"/>
  <c r="H24" i="21"/>
  <c r="G24" i="21"/>
  <c r="F24" i="21"/>
  <c r="E24" i="21"/>
  <c r="D24" i="21"/>
  <c r="C24" i="21"/>
  <c r="AA25" i="22"/>
  <c r="AA42" i="22" s="1"/>
  <c r="O25" i="22"/>
  <c r="O42" i="22" s="1"/>
  <c r="C25" i="22"/>
  <c r="AA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Z24" i="23"/>
  <c r="Y24" i="23"/>
  <c r="X24" i="23"/>
  <c r="W24" i="23"/>
  <c r="W25" i="23" s="1"/>
  <c r="V24" i="23"/>
  <c r="U24" i="23"/>
  <c r="T24" i="23"/>
  <c r="S24" i="23"/>
  <c r="S25" i="23" s="1"/>
  <c r="R24" i="23"/>
  <c r="Q24" i="23"/>
  <c r="P24" i="23"/>
  <c r="O24" i="23"/>
  <c r="O25" i="23" s="1"/>
  <c r="N24" i="23"/>
  <c r="M24" i="23"/>
  <c r="L24" i="23"/>
  <c r="K24" i="23"/>
  <c r="J24" i="23"/>
  <c r="I24" i="23"/>
  <c r="H24" i="23"/>
  <c r="G24" i="23"/>
  <c r="F24" i="23"/>
  <c r="E24" i="23"/>
  <c r="D24" i="23"/>
  <c r="C24" i="23"/>
  <c r="C25" i="23" s="1"/>
  <c r="K25" i="24"/>
  <c r="K42" i="24" s="1"/>
  <c r="AA24" i="24"/>
  <c r="Y24" i="24"/>
  <c r="Y25" i="24" s="1"/>
  <c r="X24" i="24"/>
  <c r="W24" i="24"/>
  <c r="V24" i="24"/>
  <c r="U24" i="24"/>
  <c r="T24" i="24"/>
  <c r="T25" i="24" s="1"/>
  <c r="S24" i="24"/>
  <c r="R24" i="24"/>
  <c r="Q24" i="24"/>
  <c r="Q25" i="24" s="1"/>
  <c r="P24" i="24"/>
  <c r="P25" i="24" s="1"/>
  <c r="O24" i="24"/>
  <c r="N24" i="24"/>
  <c r="M24" i="24"/>
  <c r="L24" i="24"/>
  <c r="K24" i="24"/>
  <c r="J24" i="24"/>
  <c r="I24" i="24"/>
  <c r="I25" i="24" s="1"/>
  <c r="H24" i="24"/>
  <c r="H25" i="24" s="1"/>
  <c r="G24" i="24"/>
  <c r="F24" i="24"/>
  <c r="E24" i="24"/>
  <c r="E25" i="24" s="1"/>
  <c r="D24" i="24"/>
  <c r="D25" i="24" s="1"/>
  <c r="C24" i="24"/>
  <c r="K25" i="25"/>
  <c r="AA24" i="25"/>
  <c r="Z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Q25" i="26"/>
  <c r="P25" i="26"/>
  <c r="AA24" i="26"/>
  <c r="Z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M25" i="27"/>
  <c r="K25" i="27"/>
  <c r="E25" i="27"/>
  <c r="AA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P25" i="28"/>
  <c r="P42" i="28" s="1"/>
  <c r="O25" i="28"/>
  <c r="E25" i="28"/>
  <c r="E42" i="28" s="1"/>
  <c r="AA24" i="28"/>
  <c r="Z24" i="28"/>
  <c r="Y24" i="28"/>
  <c r="Y25" i="28" s="1"/>
  <c r="Y42" i="28" s="1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I25" i="28" s="1"/>
  <c r="I42" i="28" s="1"/>
  <c r="H24" i="28"/>
  <c r="G24" i="28"/>
  <c r="F24" i="28"/>
  <c r="E24" i="28"/>
  <c r="D24" i="28"/>
  <c r="C24" i="28"/>
  <c r="Y25" i="29"/>
  <c r="I25" i="29"/>
  <c r="AA24" i="29"/>
  <c r="Z24" i="29"/>
  <c r="Y24" i="29"/>
  <c r="X24" i="29"/>
  <c r="W24" i="29"/>
  <c r="V24" i="29"/>
  <c r="V25" i="29" s="1"/>
  <c r="V42" i="29" s="1"/>
  <c r="U24" i="29"/>
  <c r="T24" i="29"/>
  <c r="S24" i="29"/>
  <c r="S25" i="29" s="1"/>
  <c r="S42" i="29" s="1"/>
  <c r="R24" i="29"/>
  <c r="R25" i="29" s="1"/>
  <c r="Q24" i="29"/>
  <c r="P24" i="29"/>
  <c r="O24" i="29"/>
  <c r="O25" i="29" s="1"/>
  <c r="O42" i="29" s="1"/>
  <c r="N24" i="29"/>
  <c r="N25" i="29" s="1"/>
  <c r="N42" i="29" s="1"/>
  <c r="M24" i="29"/>
  <c r="L24" i="29"/>
  <c r="K24" i="29"/>
  <c r="J24" i="29"/>
  <c r="J25" i="29" s="1"/>
  <c r="J42" i="29" s="1"/>
  <c r="I24" i="29"/>
  <c r="H24" i="29"/>
  <c r="G24" i="29"/>
  <c r="F24" i="29"/>
  <c r="E24" i="29"/>
  <c r="D24" i="29"/>
  <c r="C24" i="29"/>
  <c r="C25" i="29" s="1"/>
  <c r="C42" i="29" s="1"/>
  <c r="AA25" i="30"/>
  <c r="G25" i="30"/>
  <c r="AA24" i="30"/>
  <c r="Y24" i="30"/>
  <c r="Y25" i="30" s="1"/>
  <c r="Y42" i="30" s="1"/>
  <c r="X24" i="30"/>
  <c r="W24" i="30"/>
  <c r="V24" i="30"/>
  <c r="V25" i="30" s="1"/>
  <c r="U24" i="30"/>
  <c r="T24" i="30"/>
  <c r="S24" i="30"/>
  <c r="R24" i="30"/>
  <c r="R25" i="30" s="1"/>
  <c r="Q24" i="30"/>
  <c r="Q25" i="30" s="1"/>
  <c r="Q42" i="30" s="1"/>
  <c r="P24" i="30"/>
  <c r="O24" i="30"/>
  <c r="N24" i="30"/>
  <c r="N25" i="30" s="1"/>
  <c r="N42" i="30" s="1"/>
  <c r="M24" i="30"/>
  <c r="L24" i="30"/>
  <c r="K24" i="30"/>
  <c r="J24" i="30"/>
  <c r="J25" i="30" s="1"/>
  <c r="J42" i="30" s="1"/>
  <c r="I24" i="30"/>
  <c r="I25" i="30" s="1"/>
  <c r="I42" i="30" s="1"/>
  <c r="H24" i="30"/>
  <c r="G24" i="30"/>
  <c r="F24" i="30"/>
  <c r="F25" i="30" s="1"/>
  <c r="E24" i="30"/>
  <c r="E25" i="30" s="1"/>
  <c r="E42" i="30" s="1"/>
  <c r="D24" i="30"/>
  <c r="C24" i="30"/>
  <c r="Y25" i="31"/>
  <c r="Q25" i="31"/>
  <c r="M25" i="31"/>
  <c r="F25" i="31"/>
  <c r="F42" i="31" s="1"/>
  <c r="AA24" i="31"/>
  <c r="AA25" i="31" s="1"/>
  <c r="AA42" i="31" s="1"/>
  <c r="Z24" i="31"/>
  <c r="Y24" i="31"/>
  <c r="X24" i="31"/>
  <c r="W24" i="31"/>
  <c r="V24" i="31"/>
  <c r="U24" i="31"/>
  <c r="T24" i="31"/>
  <c r="S24" i="31"/>
  <c r="S25" i="31" s="1"/>
  <c r="S42" i="31" s="1"/>
  <c r="R24" i="31"/>
  <c r="Q24" i="31"/>
  <c r="P24" i="31"/>
  <c r="O24" i="31"/>
  <c r="O25" i="31" s="1"/>
  <c r="O42" i="31" s="1"/>
  <c r="N24" i="31"/>
  <c r="M24" i="31"/>
  <c r="L24" i="31"/>
  <c r="K24" i="31"/>
  <c r="J24" i="31"/>
  <c r="I24" i="31"/>
  <c r="H24" i="31"/>
  <c r="G24" i="31"/>
  <c r="F24" i="31"/>
  <c r="E24" i="31"/>
  <c r="D24" i="31"/>
  <c r="C24" i="31"/>
  <c r="C25" i="31" s="1"/>
  <c r="C42" i="31" s="1"/>
  <c r="S25" i="32"/>
  <c r="L25" i="32"/>
  <c r="L42" i="32" s="1"/>
  <c r="K25" i="32"/>
  <c r="AA24" i="32"/>
  <c r="Y24" i="32"/>
  <c r="X24" i="32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W25" i="33"/>
  <c r="W42" i="33" s="1"/>
  <c r="K25" i="33"/>
  <c r="K42" i="33" s="1"/>
  <c r="AA24" i="33"/>
  <c r="Y24" i="33"/>
  <c r="X24" i="33"/>
  <c r="W24" i="33"/>
  <c r="V24" i="33"/>
  <c r="U24" i="33"/>
  <c r="T24" i="33"/>
  <c r="T25" i="33" s="1"/>
  <c r="S24" i="33"/>
  <c r="R24" i="33"/>
  <c r="Q24" i="33"/>
  <c r="P24" i="33"/>
  <c r="P25" i="33" s="1"/>
  <c r="O24" i="33"/>
  <c r="N24" i="33"/>
  <c r="M24" i="33"/>
  <c r="L24" i="33"/>
  <c r="L25" i="33" s="1"/>
  <c r="K24" i="33"/>
  <c r="J24" i="33"/>
  <c r="I24" i="33"/>
  <c r="H24" i="33"/>
  <c r="H25" i="33" s="1"/>
  <c r="H42" i="33" s="1"/>
  <c r="G24" i="33"/>
  <c r="F24" i="33"/>
  <c r="E24" i="33"/>
  <c r="D24" i="33"/>
  <c r="D25" i="33" s="1"/>
  <c r="C24" i="33"/>
  <c r="L25" i="34"/>
  <c r="L42" i="34" s="1"/>
  <c r="AA24" i="34"/>
  <c r="Z24" i="34"/>
  <c r="Y24" i="34"/>
  <c r="X24" i="34"/>
  <c r="W24" i="34"/>
  <c r="V24" i="34"/>
  <c r="V25" i="34" s="1"/>
  <c r="U24" i="34"/>
  <c r="T24" i="34"/>
  <c r="S24" i="34"/>
  <c r="R24" i="34"/>
  <c r="R25" i="34" s="1"/>
  <c r="Q24" i="34"/>
  <c r="P24" i="34"/>
  <c r="O24" i="34"/>
  <c r="N24" i="34"/>
  <c r="N25" i="34" s="1"/>
  <c r="M24" i="34"/>
  <c r="L24" i="34"/>
  <c r="K24" i="34"/>
  <c r="K25" i="34" s="1"/>
  <c r="J24" i="34"/>
  <c r="J25" i="34" s="1"/>
  <c r="I24" i="34"/>
  <c r="H24" i="34"/>
  <c r="G24" i="34"/>
  <c r="F24" i="34"/>
  <c r="F25" i="34" s="1"/>
  <c r="E24" i="34"/>
  <c r="D24" i="34"/>
  <c r="C24" i="34"/>
  <c r="AA25" i="35"/>
  <c r="F25" i="35"/>
  <c r="F42" i="35" s="1"/>
  <c r="AA24" i="35"/>
  <c r="Y24" i="35"/>
  <c r="X24" i="35"/>
  <c r="W24" i="35"/>
  <c r="V24" i="35"/>
  <c r="U24" i="35"/>
  <c r="T24" i="35"/>
  <c r="S24" i="35"/>
  <c r="S25" i="35" s="1"/>
  <c r="S42" i="35" s="1"/>
  <c r="R24" i="35"/>
  <c r="Q24" i="35"/>
  <c r="P24" i="35"/>
  <c r="O24" i="35"/>
  <c r="O25" i="35" s="1"/>
  <c r="O42" i="35" s="1"/>
  <c r="N24" i="35"/>
  <c r="M24" i="35"/>
  <c r="L24" i="35"/>
  <c r="K24" i="35"/>
  <c r="J24" i="35"/>
  <c r="I24" i="35"/>
  <c r="H24" i="35"/>
  <c r="G24" i="35"/>
  <c r="F24" i="35"/>
  <c r="E24" i="35"/>
  <c r="D24" i="35"/>
  <c r="C24" i="35"/>
  <c r="C25" i="35" s="1"/>
  <c r="C42" i="35" s="1"/>
  <c r="S25" i="36"/>
  <c r="P25" i="36"/>
  <c r="P42" i="36" s="1"/>
  <c r="K25" i="36"/>
  <c r="G25" i="36"/>
  <c r="AA24" i="36"/>
  <c r="Y24" i="36"/>
  <c r="X24" i="36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Q25" i="37"/>
  <c r="K25" i="37"/>
  <c r="K42" i="37" s="1"/>
  <c r="AA24" i="37"/>
  <c r="Y24" i="37"/>
  <c r="X24" i="37"/>
  <c r="W24" i="37"/>
  <c r="V24" i="37"/>
  <c r="U24" i="37"/>
  <c r="T24" i="37"/>
  <c r="T25" i="37" s="1"/>
  <c r="T42" i="37" s="1"/>
  <c r="S24" i="37"/>
  <c r="S25" i="37" s="1"/>
  <c r="S42" i="37" s="1"/>
  <c r="R24" i="37"/>
  <c r="Q24" i="37"/>
  <c r="P24" i="37"/>
  <c r="P25" i="37" s="1"/>
  <c r="P42" i="37" s="1"/>
  <c r="O24" i="37"/>
  <c r="O25" i="37" s="1"/>
  <c r="O42" i="37" s="1"/>
  <c r="N24" i="37"/>
  <c r="M24" i="37"/>
  <c r="L24" i="37"/>
  <c r="L25" i="37" s="1"/>
  <c r="K24" i="37"/>
  <c r="J24" i="37"/>
  <c r="I24" i="37"/>
  <c r="H24" i="37"/>
  <c r="H25" i="37" s="1"/>
  <c r="H42" i="37" s="1"/>
  <c r="G24" i="37"/>
  <c r="F24" i="37"/>
  <c r="E24" i="37"/>
  <c r="D24" i="37"/>
  <c r="D25" i="37" s="1"/>
  <c r="D42" i="37" s="1"/>
  <c r="C24" i="37"/>
  <c r="C25" i="37" s="1"/>
  <c r="C42" i="37" s="1"/>
  <c r="S25" i="38"/>
  <c r="Q25" i="38"/>
  <c r="Q42" i="38" s="1"/>
  <c r="L25" i="38"/>
  <c r="G25" i="38"/>
  <c r="AA24" i="38"/>
  <c r="Z24" i="38"/>
  <c r="Y24" i="38"/>
  <c r="X24" i="38"/>
  <c r="W24" i="38"/>
  <c r="V24" i="38"/>
  <c r="U24" i="38"/>
  <c r="T24" i="38"/>
  <c r="S24" i="38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U25" i="39"/>
  <c r="G25" i="39"/>
  <c r="G42" i="39" s="1"/>
  <c r="AA24" i="39"/>
  <c r="Y24" i="39"/>
  <c r="Z24" i="39" s="1"/>
  <c r="X24" i="39"/>
  <c r="W24" i="39"/>
  <c r="V24" i="39"/>
  <c r="U24" i="39"/>
  <c r="T24" i="39"/>
  <c r="S24" i="39"/>
  <c r="R24" i="39"/>
  <c r="Q24" i="39"/>
  <c r="P24" i="39"/>
  <c r="O24" i="39"/>
  <c r="N24" i="39"/>
  <c r="M24" i="39"/>
  <c r="L24" i="39"/>
  <c r="K24" i="39"/>
  <c r="J24" i="39"/>
  <c r="I24" i="39"/>
  <c r="H24" i="39"/>
  <c r="G24" i="39"/>
  <c r="F24" i="39"/>
  <c r="E24" i="39"/>
  <c r="D24" i="39"/>
  <c r="C24" i="39"/>
  <c r="M25" i="40"/>
  <c r="M42" i="40" s="1"/>
  <c r="L25" i="40"/>
  <c r="L42" i="40" s="1"/>
  <c r="AA24" i="40"/>
  <c r="Y24" i="40"/>
  <c r="X24" i="40"/>
  <c r="W24" i="40"/>
  <c r="V24" i="40"/>
  <c r="U24" i="40"/>
  <c r="T24" i="40"/>
  <c r="S24" i="40"/>
  <c r="R24" i="40"/>
  <c r="Q24" i="40"/>
  <c r="P24" i="40"/>
  <c r="O24" i="40"/>
  <c r="N24" i="40"/>
  <c r="M24" i="40"/>
  <c r="L24" i="40"/>
  <c r="K24" i="40"/>
  <c r="J24" i="40"/>
  <c r="I24" i="40"/>
  <c r="H24" i="40"/>
  <c r="G24" i="40"/>
  <c r="F24" i="40"/>
  <c r="E24" i="40"/>
  <c r="D24" i="40"/>
  <c r="C24" i="40"/>
  <c r="F25" i="41"/>
  <c r="AA24" i="41"/>
  <c r="Y24" i="41"/>
  <c r="Y25" i="41" s="1"/>
  <c r="X24" i="41"/>
  <c r="W24" i="41"/>
  <c r="V24" i="41"/>
  <c r="U24" i="41"/>
  <c r="T24" i="41"/>
  <c r="S24" i="41"/>
  <c r="R24" i="41"/>
  <c r="Q24" i="41"/>
  <c r="Q25" i="41" s="1"/>
  <c r="P24" i="41"/>
  <c r="O24" i="41"/>
  <c r="N24" i="41"/>
  <c r="M24" i="41"/>
  <c r="M25" i="41" s="1"/>
  <c r="L24" i="41"/>
  <c r="K24" i="41"/>
  <c r="J24" i="41"/>
  <c r="I24" i="41"/>
  <c r="H24" i="41"/>
  <c r="G24" i="41"/>
  <c r="F24" i="41"/>
  <c r="E24" i="41"/>
  <c r="E25" i="41" s="1"/>
  <c r="D24" i="41"/>
  <c r="C24" i="41"/>
  <c r="U25" i="42"/>
  <c r="U42" i="42" s="1"/>
  <c r="AA24" i="42"/>
  <c r="Y24" i="42"/>
  <c r="X24" i="42"/>
  <c r="W24" i="42"/>
  <c r="V24" i="42"/>
  <c r="U24" i="42"/>
  <c r="T24" i="42"/>
  <c r="S24" i="42"/>
  <c r="R24" i="42"/>
  <c r="Q24" i="42"/>
  <c r="P24" i="42"/>
  <c r="O24" i="42"/>
  <c r="N24" i="42"/>
  <c r="M24" i="42"/>
  <c r="L24" i="42"/>
  <c r="K24" i="42"/>
  <c r="J24" i="42"/>
  <c r="I24" i="42"/>
  <c r="H24" i="42"/>
  <c r="G24" i="42"/>
  <c r="F24" i="42"/>
  <c r="E24" i="42"/>
  <c r="D24" i="42"/>
  <c r="C24" i="42"/>
  <c r="V25" i="43"/>
  <c r="F25" i="43"/>
  <c r="AA24" i="43"/>
  <c r="Y24" i="43"/>
  <c r="X24" i="43"/>
  <c r="W24" i="43"/>
  <c r="V24" i="43"/>
  <c r="U24" i="43"/>
  <c r="U25" i="43" s="1"/>
  <c r="T24" i="43"/>
  <c r="S24" i="43"/>
  <c r="R24" i="43"/>
  <c r="Q24" i="43"/>
  <c r="P24" i="43"/>
  <c r="O24" i="43"/>
  <c r="N24" i="43"/>
  <c r="M24" i="43"/>
  <c r="L24" i="43"/>
  <c r="K24" i="43"/>
  <c r="J24" i="43"/>
  <c r="I24" i="43"/>
  <c r="I25" i="43" s="1"/>
  <c r="H24" i="43"/>
  <c r="G24" i="43"/>
  <c r="F24" i="43"/>
  <c r="E24" i="43"/>
  <c r="D24" i="43"/>
  <c r="C24" i="43"/>
  <c r="Q25" i="44"/>
  <c r="Q42" i="44" s="1"/>
  <c r="F25" i="44"/>
  <c r="AA24" i="44"/>
  <c r="Z24" i="44"/>
  <c r="Y24" i="44"/>
  <c r="X24" i="44"/>
  <c r="W24" i="44"/>
  <c r="V24" i="44"/>
  <c r="U24" i="44"/>
  <c r="T24" i="44"/>
  <c r="S24" i="44"/>
  <c r="S25" i="44" s="1"/>
  <c r="R24" i="44"/>
  <c r="Q24" i="44"/>
  <c r="P24" i="44"/>
  <c r="O24" i="44"/>
  <c r="O25" i="44" s="1"/>
  <c r="N24" i="44"/>
  <c r="M24" i="44"/>
  <c r="L24" i="44"/>
  <c r="K24" i="44"/>
  <c r="K25" i="44" s="1"/>
  <c r="J24" i="44"/>
  <c r="I24" i="44"/>
  <c r="H24" i="44"/>
  <c r="G24" i="44"/>
  <c r="G25" i="44" s="1"/>
  <c r="F24" i="44"/>
  <c r="E24" i="44"/>
  <c r="D24" i="44"/>
  <c r="C24" i="44"/>
  <c r="C25" i="44" s="1"/>
  <c r="S25" i="45"/>
  <c r="P25" i="45"/>
  <c r="P42" i="45" s="1"/>
  <c r="AA24" i="45"/>
  <c r="Y24" i="45"/>
  <c r="X24" i="45"/>
  <c r="W24" i="45"/>
  <c r="V24" i="45"/>
  <c r="U24" i="45"/>
  <c r="T24" i="45"/>
  <c r="T25" i="45" s="1"/>
  <c r="S24" i="45"/>
  <c r="R24" i="45"/>
  <c r="Q24" i="45"/>
  <c r="P24" i="45"/>
  <c r="O24" i="45"/>
  <c r="N24" i="45"/>
  <c r="M24" i="45"/>
  <c r="L24" i="45"/>
  <c r="L25" i="45" s="1"/>
  <c r="L42" i="45" s="1"/>
  <c r="K24" i="45"/>
  <c r="J24" i="45"/>
  <c r="I24" i="45"/>
  <c r="H24" i="45"/>
  <c r="G24" i="45"/>
  <c r="G25" i="45" s="1"/>
  <c r="G42" i="45" s="1"/>
  <c r="F24" i="45"/>
  <c r="E24" i="45"/>
  <c r="D24" i="45"/>
  <c r="D25" i="45" s="1"/>
  <c r="C24" i="45"/>
  <c r="C25" i="45" s="1"/>
  <c r="AA24" i="46"/>
  <c r="Y24" i="46"/>
  <c r="X24" i="46"/>
  <c r="W24" i="46"/>
  <c r="V24" i="46"/>
  <c r="U24" i="46"/>
  <c r="T24" i="46"/>
  <c r="T25" i="46" s="1"/>
  <c r="T42" i="46" s="1"/>
  <c r="S24" i="46"/>
  <c r="R24" i="46"/>
  <c r="Q24" i="46"/>
  <c r="P24" i="46"/>
  <c r="P25" i="46" s="1"/>
  <c r="P42" i="46" s="1"/>
  <c r="O24" i="46"/>
  <c r="N24" i="46"/>
  <c r="M24" i="46"/>
  <c r="L24" i="46"/>
  <c r="L25" i="46" s="1"/>
  <c r="L42" i="46" s="1"/>
  <c r="K24" i="46"/>
  <c r="J24" i="46"/>
  <c r="I24" i="46"/>
  <c r="H24" i="46"/>
  <c r="H25" i="46" s="1"/>
  <c r="H42" i="46" s="1"/>
  <c r="G24" i="46"/>
  <c r="F24" i="46"/>
  <c r="E24" i="46"/>
  <c r="D24" i="46"/>
  <c r="D25" i="46" s="1"/>
  <c r="D42" i="46" s="1"/>
  <c r="C24" i="46"/>
  <c r="S25" i="47"/>
  <c r="O25" i="47"/>
  <c r="AA24" i="47"/>
  <c r="Y24" i="47"/>
  <c r="X24" i="47"/>
  <c r="Z24" i="47" s="1"/>
  <c r="W24" i="47"/>
  <c r="V24" i="47"/>
  <c r="U24" i="47"/>
  <c r="T24" i="47"/>
  <c r="S24" i="47"/>
  <c r="R24" i="47"/>
  <c r="Q24" i="47"/>
  <c r="P24" i="47"/>
  <c r="O24" i="47"/>
  <c r="N24" i="47"/>
  <c r="M24" i="47"/>
  <c r="L24" i="47"/>
  <c r="K24" i="47"/>
  <c r="J24" i="47"/>
  <c r="I24" i="47"/>
  <c r="H24" i="47"/>
  <c r="G24" i="47"/>
  <c r="F24" i="47"/>
  <c r="E24" i="47"/>
  <c r="D24" i="47"/>
  <c r="C24" i="47"/>
  <c r="AA24" i="48"/>
  <c r="Y24" i="48"/>
  <c r="Y25" i="48" s="1"/>
  <c r="X24" i="48"/>
  <c r="W24" i="48"/>
  <c r="V24" i="48"/>
  <c r="U24" i="48"/>
  <c r="T24" i="48"/>
  <c r="T25" i="48" s="1"/>
  <c r="S24" i="48"/>
  <c r="R24" i="48"/>
  <c r="Q24" i="48"/>
  <c r="P24" i="48"/>
  <c r="P25" i="48" s="1"/>
  <c r="O24" i="48"/>
  <c r="N24" i="48"/>
  <c r="M24" i="48"/>
  <c r="M25" i="48" s="1"/>
  <c r="L24" i="48"/>
  <c r="L25" i="48" s="1"/>
  <c r="K24" i="48"/>
  <c r="J24" i="48"/>
  <c r="I24" i="48"/>
  <c r="H24" i="48"/>
  <c r="H25" i="48" s="1"/>
  <c r="G24" i="48"/>
  <c r="F24" i="48"/>
  <c r="E24" i="48"/>
  <c r="D24" i="48"/>
  <c r="D25" i="48" s="1"/>
  <c r="C24" i="48"/>
  <c r="S25" i="49"/>
  <c r="H25" i="49"/>
  <c r="H42" i="49" s="1"/>
  <c r="AA24" i="49"/>
  <c r="Y24" i="49"/>
  <c r="X24" i="49"/>
  <c r="Z24" i="49" s="1"/>
  <c r="W24" i="49"/>
  <c r="V24" i="49"/>
  <c r="U24" i="49"/>
  <c r="T24" i="49"/>
  <c r="S24" i="49"/>
  <c r="R24" i="49"/>
  <c r="Q24" i="49"/>
  <c r="P24" i="49"/>
  <c r="O24" i="49"/>
  <c r="N24" i="49"/>
  <c r="M24" i="49"/>
  <c r="L24" i="49"/>
  <c r="K24" i="49"/>
  <c r="J24" i="49"/>
  <c r="I24" i="49"/>
  <c r="H24" i="49"/>
  <c r="G24" i="49"/>
  <c r="F24" i="49"/>
  <c r="E24" i="49"/>
  <c r="D24" i="49"/>
  <c r="C24" i="49"/>
  <c r="I25" i="50"/>
  <c r="AA24" i="50"/>
  <c r="Y24" i="50"/>
  <c r="Z24" i="50" s="1"/>
  <c r="X24" i="50"/>
  <c r="W24" i="50"/>
  <c r="V24" i="50"/>
  <c r="U24" i="50"/>
  <c r="T24" i="50"/>
  <c r="S24" i="50"/>
  <c r="R24" i="50"/>
  <c r="Q24" i="50"/>
  <c r="P24" i="50"/>
  <c r="O24" i="50"/>
  <c r="N24" i="50"/>
  <c r="M24" i="50"/>
  <c r="M25" i="50" s="1"/>
  <c r="L24" i="50"/>
  <c r="K24" i="50"/>
  <c r="J24" i="50"/>
  <c r="I24" i="50"/>
  <c r="H24" i="50"/>
  <c r="G24" i="50"/>
  <c r="F24" i="50"/>
  <c r="E24" i="50"/>
  <c r="D24" i="50"/>
  <c r="C24" i="50"/>
  <c r="G25" i="51"/>
  <c r="G42" i="51" s="1"/>
  <c r="AA24" i="51"/>
  <c r="Y24" i="51"/>
  <c r="X24" i="51"/>
  <c r="Z24" i="51" s="1"/>
  <c r="W24" i="51"/>
  <c r="V24" i="51"/>
  <c r="U24" i="51"/>
  <c r="T24" i="51"/>
  <c r="T25" i="51" s="1"/>
  <c r="S24" i="51"/>
  <c r="R24" i="51"/>
  <c r="Q24" i="51"/>
  <c r="P24" i="51"/>
  <c r="P25" i="51" s="1"/>
  <c r="O24" i="51"/>
  <c r="N24" i="51"/>
  <c r="M24" i="51"/>
  <c r="L24" i="51"/>
  <c r="L25" i="51" s="1"/>
  <c r="K24" i="51"/>
  <c r="J24" i="51"/>
  <c r="I24" i="51"/>
  <c r="H24" i="51"/>
  <c r="H25" i="51" s="1"/>
  <c r="G24" i="51"/>
  <c r="F24" i="51"/>
  <c r="E24" i="51"/>
  <c r="D24" i="51"/>
  <c r="D25" i="51" s="1"/>
  <c r="C24" i="51"/>
  <c r="Q25" i="52"/>
  <c r="M25" i="52"/>
  <c r="AA24" i="52"/>
  <c r="Z24" i="52"/>
  <c r="Y24" i="52"/>
  <c r="X24" i="52"/>
  <c r="W24" i="52"/>
  <c r="W25" i="52" s="1"/>
  <c r="V24" i="52"/>
  <c r="U24" i="52"/>
  <c r="T24" i="52"/>
  <c r="S24" i="52"/>
  <c r="S25" i="52" s="1"/>
  <c r="S42" i="52" s="1"/>
  <c r="R24" i="52"/>
  <c r="R25" i="52" s="1"/>
  <c r="R42" i="52" s="1"/>
  <c r="Q24" i="52"/>
  <c r="P24" i="52"/>
  <c r="O24" i="52"/>
  <c r="O25" i="52" s="1"/>
  <c r="O42" i="52" s="1"/>
  <c r="N24" i="52"/>
  <c r="M24" i="52"/>
  <c r="L24" i="52"/>
  <c r="K24" i="52"/>
  <c r="K25" i="52" s="1"/>
  <c r="K42" i="52" s="1"/>
  <c r="J24" i="52"/>
  <c r="J25" i="52" s="1"/>
  <c r="J42" i="52" s="1"/>
  <c r="I24" i="52"/>
  <c r="H24" i="52"/>
  <c r="G24" i="52"/>
  <c r="G25" i="52" s="1"/>
  <c r="F24" i="52"/>
  <c r="E24" i="52"/>
  <c r="D24" i="52"/>
  <c r="C24" i="52"/>
  <c r="C25" i="52" s="1"/>
  <c r="C42" i="52" s="1"/>
  <c r="AA25" i="53"/>
  <c r="S25" i="53"/>
  <c r="G25" i="53"/>
  <c r="AA24" i="53"/>
  <c r="Y24" i="53"/>
  <c r="X24" i="53"/>
  <c r="W24" i="53"/>
  <c r="V24" i="53"/>
  <c r="U24" i="53"/>
  <c r="T24" i="53"/>
  <c r="T25" i="53" s="1"/>
  <c r="T42" i="53" s="1"/>
  <c r="S24" i="53"/>
  <c r="R24" i="53"/>
  <c r="Q24" i="53"/>
  <c r="P24" i="53"/>
  <c r="P25" i="53" s="1"/>
  <c r="P42" i="53" s="1"/>
  <c r="O24" i="53"/>
  <c r="N24" i="53"/>
  <c r="M24" i="53"/>
  <c r="L24" i="53"/>
  <c r="L25" i="53" s="1"/>
  <c r="L42" i="53" s="1"/>
  <c r="K24" i="53"/>
  <c r="J24" i="53"/>
  <c r="I24" i="53"/>
  <c r="H24" i="53"/>
  <c r="H25" i="53" s="1"/>
  <c r="H42" i="53" s="1"/>
  <c r="G24" i="53"/>
  <c r="F24" i="53"/>
  <c r="E24" i="53"/>
  <c r="D24" i="53"/>
  <c r="D25" i="53" s="1"/>
  <c r="D42" i="53" s="1"/>
  <c r="C24" i="53"/>
  <c r="AA24" i="54"/>
  <c r="Y24" i="54"/>
  <c r="X24" i="54"/>
  <c r="W24" i="54"/>
  <c r="V24" i="54"/>
  <c r="U24" i="54"/>
  <c r="T24" i="54"/>
  <c r="T25" i="54" s="1"/>
  <c r="S24" i="54"/>
  <c r="R24" i="54"/>
  <c r="Q24" i="54"/>
  <c r="P24" i="54"/>
  <c r="P25" i="54" s="1"/>
  <c r="O24" i="54"/>
  <c r="N24" i="54"/>
  <c r="M24" i="54"/>
  <c r="L24" i="54"/>
  <c r="L25" i="54" s="1"/>
  <c r="K24" i="54"/>
  <c r="J24" i="54"/>
  <c r="I24" i="54"/>
  <c r="H24" i="54"/>
  <c r="H25" i="54" s="1"/>
  <c r="G24" i="54"/>
  <c r="F24" i="54"/>
  <c r="E24" i="54"/>
  <c r="D24" i="54"/>
  <c r="D25" i="54" s="1"/>
  <c r="C24" i="54"/>
  <c r="W25" i="55"/>
  <c r="W42" i="55" s="1"/>
  <c r="S25" i="55"/>
  <c r="S42" i="55" s="1"/>
  <c r="G25" i="55"/>
  <c r="G42" i="55" s="1"/>
  <c r="AA24" i="55"/>
  <c r="Y24" i="55"/>
  <c r="X24" i="55"/>
  <c r="Z24" i="55" s="1"/>
  <c r="W24" i="55"/>
  <c r="V24" i="55"/>
  <c r="U24" i="55"/>
  <c r="T24" i="55"/>
  <c r="T25" i="55" s="1"/>
  <c r="S24" i="55"/>
  <c r="R24" i="55"/>
  <c r="Q24" i="55"/>
  <c r="P24" i="55"/>
  <c r="P25" i="55" s="1"/>
  <c r="O24" i="55"/>
  <c r="N24" i="55"/>
  <c r="M24" i="55"/>
  <c r="L24" i="55"/>
  <c r="L25" i="55" s="1"/>
  <c r="K24" i="55"/>
  <c r="J24" i="55"/>
  <c r="I24" i="55"/>
  <c r="H24" i="55"/>
  <c r="H25" i="55" s="1"/>
  <c r="G24" i="55"/>
  <c r="F24" i="55"/>
  <c r="E24" i="55"/>
  <c r="D24" i="55"/>
  <c r="D25" i="55" s="1"/>
  <c r="C24" i="55"/>
  <c r="C25" i="55" s="1"/>
  <c r="C42" i="55" s="1"/>
  <c r="AA24" i="1"/>
  <c r="Y24" i="1"/>
  <c r="Z24" i="1" s="1"/>
  <c r="X24" i="1"/>
  <c r="W24" i="1"/>
  <c r="V24" i="1"/>
  <c r="U24" i="1"/>
  <c r="T24" i="1"/>
  <c r="S24" i="1"/>
  <c r="R24" i="1"/>
  <c r="Q24" i="1"/>
  <c r="Q25" i="1" s="1"/>
  <c r="Q42" i="1" s="1"/>
  <c r="P24" i="1"/>
  <c r="O24" i="1"/>
  <c r="N24" i="1"/>
  <c r="M24" i="1"/>
  <c r="L24" i="1"/>
  <c r="K24" i="1"/>
  <c r="J24" i="1"/>
  <c r="I24" i="1"/>
  <c r="I25" i="1" s="1"/>
  <c r="I42" i="1" s="1"/>
  <c r="H24" i="1"/>
  <c r="G24" i="1"/>
  <c r="F24" i="1"/>
  <c r="E24" i="1"/>
  <c r="D24" i="1"/>
  <c r="C24" i="1"/>
  <c r="AA12" i="2"/>
  <c r="Y12" i="2"/>
  <c r="X12" i="2"/>
  <c r="X25" i="2" s="1"/>
  <c r="X42" i="2" s="1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E25" i="2" s="1"/>
  <c r="D12" i="2"/>
  <c r="D25" i="2" s="1"/>
  <c r="D42" i="2" s="1"/>
  <c r="C12" i="2"/>
  <c r="AA12" i="3"/>
  <c r="Y12" i="3"/>
  <c r="X12" i="3"/>
  <c r="W12" i="3"/>
  <c r="V12" i="3"/>
  <c r="V25" i="3" s="1"/>
  <c r="V42" i="3" s="1"/>
  <c r="U12" i="3"/>
  <c r="T12" i="3"/>
  <c r="S12" i="3"/>
  <c r="R12" i="3"/>
  <c r="R25" i="3" s="1"/>
  <c r="R42" i="3" s="1"/>
  <c r="Q12" i="3"/>
  <c r="P12" i="3"/>
  <c r="O12" i="3"/>
  <c r="N12" i="3"/>
  <c r="N25" i="3" s="1"/>
  <c r="N42" i="3" s="1"/>
  <c r="M12" i="3"/>
  <c r="L12" i="3"/>
  <c r="K12" i="3"/>
  <c r="J12" i="3"/>
  <c r="J25" i="3" s="1"/>
  <c r="J42" i="3" s="1"/>
  <c r="I12" i="3"/>
  <c r="H12" i="3"/>
  <c r="G12" i="3"/>
  <c r="F12" i="3"/>
  <c r="F25" i="3" s="1"/>
  <c r="F42" i="3" s="1"/>
  <c r="E12" i="3"/>
  <c r="D12" i="3"/>
  <c r="C12" i="3"/>
  <c r="AA12" i="4"/>
  <c r="Z12" i="4"/>
  <c r="Y12" i="4"/>
  <c r="X12" i="4"/>
  <c r="X25" i="4" s="1"/>
  <c r="W12" i="4"/>
  <c r="V12" i="4"/>
  <c r="U12" i="4"/>
  <c r="T12" i="4"/>
  <c r="T25" i="4" s="1"/>
  <c r="T42" i="4" s="1"/>
  <c r="S12" i="4"/>
  <c r="R12" i="4"/>
  <c r="Q12" i="4"/>
  <c r="P12" i="4"/>
  <c r="P25" i="4" s="1"/>
  <c r="P42" i="4" s="1"/>
  <c r="O12" i="4"/>
  <c r="N12" i="4"/>
  <c r="M12" i="4"/>
  <c r="M25" i="4" s="1"/>
  <c r="L12" i="4"/>
  <c r="L25" i="4" s="1"/>
  <c r="L42" i="4" s="1"/>
  <c r="K12" i="4"/>
  <c r="J12" i="4"/>
  <c r="I12" i="4"/>
  <c r="H12" i="4"/>
  <c r="H25" i="4" s="1"/>
  <c r="H42" i="4" s="1"/>
  <c r="G12" i="4"/>
  <c r="F12" i="4"/>
  <c r="E12" i="4"/>
  <c r="D12" i="4"/>
  <c r="D25" i="4" s="1"/>
  <c r="D42" i="4" s="1"/>
  <c r="C12" i="4"/>
  <c r="AA12" i="5"/>
  <c r="AA25" i="5" s="1"/>
  <c r="AA42" i="5" s="1"/>
  <c r="Y12" i="5"/>
  <c r="X12" i="5"/>
  <c r="Z12" i="5" s="1"/>
  <c r="W12" i="5"/>
  <c r="W25" i="5" s="1"/>
  <c r="W42" i="5" s="1"/>
  <c r="V12" i="5"/>
  <c r="V25" i="5" s="1"/>
  <c r="V42" i="5" s="1"/>
  <c r="U12" i="5"/>
  <c r="T12" i="5"/>
  <c r="S12" i="5"/>
  <c r="R12" i="5"/>
  <c r="R25" i="5" s="1"/>
  <c r="R42" i="5" s="1"/>
  <c r="Q12" i="5"/>
  <c r="P12" i="5"/>
  <c r="P25" i="5" s="1"/>
  <c r="O12" i="5"/>
  <c r="N12" i="5"/>
  <c r="N25" i="5" s="1"/>
  <c r="N42" i="5" s="1"/>
  <c r="M12" i="5"/>
  <c r="L12" i="5"/>
  <c r="L25" i="5" s="1"/>
  <c r="K12" i="5"/>
  <c r="K25" i="5" s="1"/>
  <c r="J12" i="5"/>
  <c r="J25" i="5" s="1"/>
  <c r="J42" i="5" s="1"/>
  <c r="I12" i="5"/>
  <c r="H12" i="5"/>
  <c r="G12" i="5"/>
  <c r="G25" i="5" s="1"/>
  <c r="G42" i="5" s="1"/>
  <c r="F12" i="5"/>
  <c r="F25" i="5" s="1"/>
  <c r="F42" i="5" s="1"/>
  <c r="E12" i="5"/>
  <c r="D12" i="5"/>
  <c r="C12" i="5"/>
  <c r="AA12" i="6"/>
  <c r="Y12" i="6"/>
  <c r="Y25" i="6" s="1"/>
  <c r="X12" i="6"/>
  <c r="W12" i="6"/>
  <c r="V12" i="6"/>
  <c r="U12" i="6"/>
  <c r="T12" i="6"/>
  <c r="T25" i="6" s="1"/>
  <c r="T42" i="6" s="1"/>
  <c r="S12" i="6"/>
  <c r="R12" i="6"/>
  <c r="R25" i="6" s="1"/>
  <c r="Q12" i="6"/>
  <c r="P12" i="6"/>
  <c r="P25" i="6" s="1"/>
  <c r="P42" i="6" s="1"/>
  <c r="O12" i="6"/>
  <c r="N12" i="6"/>
  <c r="N25" i="6" s="1"/>
  <c r="M12" i="6"/>
  <c r="L12" i="6"/>
  <c r="L25" i="6" s="1"/>
  <c r="L42" i="6" s="1"/>
  <c r="K12" i="6"/>
  <c r="J12" i="6"/>
  <c r="J25" i="6" s="1"/>
  <c r="I12" i="6"/>
  <c r="I25" i="6" s="1"/>
  <c r="H12" i="6"/>
  <c r="H25" i="6" s="1"/>
  <c r="H42" i="6" s="1"/>
  <c r="G12" i="6"/>
  <c r="F12" i="6"/>
  <c r="E12" i="6"/>
  <c r="D12" i="6"/>
  <c r="C12" i="6"/>
  <c r="AA12" i="7"/>
  <c r="Y12" i="7"/>
  <c r="X12" i="7"/>
  <c r="Z12" i="7" s="1"/>
  <c r="W12" i="7"/>
  <c r="V12" i="7"/>
  <c r="V25" i="7" s="1"/>
  <c r="V42" i="7" s="1"/>
  <c r="U12" i="7"/>
  <c r="T12" i="7"/>
  <c r="T25" i="7" s="1"/>
  <c r="S12" i="7"/>
  <c r="R12" i="7"/>
  <c r="R25" i="7" s="1"/>
  <c r="R42" i="7" s="1"/>
  <c r="Q12" i="7"/>
  <c r="P12" i="7"/>
  <c r="O12" i="7"/>
  <c r="O25" i="7" s="1"/>
  <c r="O42" i="7" s="1"/>
  <c r="N12" i="7"/>
  <c r="N25" i="7" s="1"/>
  <c r="N42" i="7" s="1"/>
  <c r="M12" i="7"/>
  <c r="L12" i="7"/>
  <c r="K12" i="7"/>
  <c r="J12" i="7"/>
  <c r="J25" i="7" s="1"/>
  <c r="J42" i="7" s="1"/>
  <c r="I12" i="7"/>
  <c r="H12" i="7"/>
  <c r="H25" i="7" s="1"/>
  <c r="G12" i="7"/>
  <c r="F12" i="7"/>
  <c r="F25" i="7" s="1"/>
  <c r="F42" i="7" s="1"/>
  <c r="E12" i="7"/>
  <c r="D12" i="7"/>
  <c r="D25" i="7" s="1"/>
  <c r="C12" i="7"/>
  <c r="AA12" i="8"/>
  <c r="Y12" i="8"/>
  <c r="X12" i="8"/>
  <c r="W12" i="8"/>
  <c r="V12" i="8"/>
  <c r="U12" i="8"/>
  <c r="T12" i="8"/>
  <c r="T25" i="8" s="1"/>
  <c r="T42" i="8" s="1"/>
  <c r="S12" i="8"/>
  <c r="R12" i="8"/>
  <c r="Q12" i="8"/>
  <c r="P12" i="8"/>
  <c r="P25" i="8" s="1"/>
  <c r="P42" i="8" s="1"/>
  <c r="O12" i="8"/>
  <c r="N12" i="8"/>
  <c r="M12" i="8"/>
  <c r="L12" i="8"/>
  <c r="L25" i="8" s="1"/>
  <c r="L42" i="8" s="1"/>
  <c r="K12" i="8"/>
  <c r="J12" i="8"/>
  <c r="I12" i="8"/>
  <c r="H12" i="8"/>
  <c r="H25" i="8" s="1"/>
  <c r="H42" i="8" s="1"/>
  <c r="G12" i="8"/>
  <c r="F12" i="8"/>
  <c r="F25" i="8" s="1"/>
  <c r="E12" i="8"/>
  <c r="D12" i="8"/>
  <c r="D25" i="8" s="1"/>
  <c r="D42" i="8" s="1"/>
  <c r="C12" i="8"/>
  <c r="AA12" i="9"/>
  <c r="Y12" i="9"/>
  <c r="X12" i="9"/>
  <c r="Z12" i="9" s="1"/>
  <c r="W12" i="9"/>
  <c r="W25" i="9" s="1"/>
  <c r="V12" i="9"/>
  <c r="V25" i="9" s="1"/>
  <c r="V42" i="9" s="1"/>
  <c r="U12" i="9"/>
  <c r="T12" i="9"/>
  <c r="S12" i="9"/>
  <c r="R12" i="9"/>
  <c r="Q12" i="9"/>
  <c r="P12" i="9"/>
  <c r="P25" i="9" s="1"/>
  <c r="O12" i="9"/>
  <c r="O25" i="9" s="1"/>
  <c r="N12" i="9"/>
  <c r="N25" i="9" s="1"/>
  <c r="N42" i="9" s="1"/>
  <c r="M12" i="9"/>
  <c r="L12" i="9"/>
  <c r="L25" i="9" s="1"/>
  <c r="K12" i="9"/>
  <c r="K25" i="9" s="1"/>
  <c r="J12" i="9"/>
  <c r="J25" i="9" s="1"/>
  <c r="J42" i="9" s="1"/>
  <c r="I12" i="9"/>
  <c r="H12" i="9"/>
  <c r="G12" i="9"/>
  <c r="G25" i="9" s="1"/>
  <c r="F12" i="9"/>
  <c r="F25" i="9" s="1"/>
  <c r="F42" i="9" s="1"/>
  <c r="E12" i="9"/>
  <c r="D12" i="9"/>
  <c r="C12" i="9"/>
  <c r="AA12" i="10"/>
  <c r="Y12" i="10"/>
  <c r="Y25" i="10" s="1"/>
  <c r="X12" i="10"/>
  <c r="W12" i="10"/>
  <c r="V12" i="10"/>
  <c r="U12" i="10"/>
  <c r="T12" i="10"/>
  <c r="T25" i="10" s="1"/>
  <c r="T42" i="10" s="1"/>
  <c r="S12" i="10"/>
  <c r="R12" i="10"/>
  <c r="R25" i="10" s="1"/>
  <c r="Q12" i="10"/>
  <c r="P12" i="10"/>
  <c r="P25" i="10" s="1"/>
  <c r="P42" i="10" s="1"/>
  <c r="O12" i="10"/>
  <c r="N12" i="10"/>
  <c r="N25" i="10" s="1"/>
  <c r="M12" i="10"/>
  <c r="L12" i="10"/>
  <c r="L25" i="10" s="1"/>
  <c r="L42" i="10" s="1"/>
  <c r="K12" i="10"/>
  <c r="J12" i="10"/>
  <c r="I12" i="10"/>
  <c r="I25" i="10" s="1"/>
  <c r="H12" i="10"/>
  <c r="H25" i="10" s="1"/>
  <c r="H42" i="10" s="1"/>
  <c r="G12" i="10"/>
  <c r="F12" i="10"/>
  <c r="E12" i="10"/>
  <c r="D12" i="10"/>
  <c r="C12" i="10"/>
  <c r="AA12" i="11"/>
  <c r="Y12" i="11"/>
  <c r="X12" i="11"/>
  <c r="Z12" i="11" s="1"/>
  <c r="W12" i="11"/>
  <c r="V12" i="11"/>
  <c r="U12" i="11"/>
  <c r="T12" i="11"/>
  <c r="S12" i="11"/>
  <c r="R12" i="11"/>
  <c r="R25" i="11" s="1"/>
  <c r="R42" i="11" s="1"/>
  <c r="Q12" i="11"/>
  <c r="P12" i="11"/>
  <c r="O12" i="11"/>
  <c r="O25" i="11" s="1"/>
  <c r="O42" i="11" s="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Y12" i="12"/>
  <c r="X12" i="12"/>
  <c r="Z12" i="12" s="1"/>
  <c r="W12" i="12"/>
  <c r="V12" i="12"/>
  <c r="V25" i="12" s="1"/>
  <c r="U12" i="12"/>
  <c r="T12" i="12"/>
  <c r="T25" i="12" s="1"/>
  <c r="T42" i="12" s="1"/>
  <c r="S12" i="12"/>
  <c r="R12" i="12"/>
  <c r="Q12" i="12"/>
  <c r="Q25" i="12" s="1"/>
  <c r="Q42" i="12" s="1"/>
  <c r="P12" i="12"/>
  <c r="P25" i="12" s="1"/>
  <c r="P42" i="12" s="1"/>
  <c r="O12" i="12"/>
  <c r="N12" i="12"/>
  <c r="M12" i="12"/>
  <c r="L12" i="12"/>
  <c r="L25" i="12" s="1"/>
  <c r="L42" i="12" s="1"/>
  <c r="K12" i="12"/>
  <c r="J12" i="12"/>
  <c r="I12" i="12"/>
  <c r="H12" i="12"/>
  <c r="G12" i="12"/>
  <c r="F12" i="12"/>
  <c r="E12" i="12"/>
  <c r="D12" i="12"/>
  <c r="D25" i="12" s="1"/>
  <c r="D42" i="12" s="1"/>
  <c r="C12" i="12"/>
  <c r="AA12" i="13"/>
  <c r="Y12" i="13"/>
  <c r="Z12" i="13" s="1"/>
  <c r="X12" i="13"/>
  <c r="W12" i="13"/>
  <c r="V12" i="13"/>
  <c r="V25" i="13" s="1"/>
  <c r="V42" i="13" s="1"/>
  <c r="U12" i="13"/>
  <c r="T12" i="13"/>
  <c r="S12" i="13"/>
  <c r="R12" i="13"/>
  <c r="Q12" i="13"/>
  <c r="P12" i="13"/>
  <c r="O12" i="13"/>
  <c r="O25" i="13" s="1"/>
  <c r="O42" i="13" s="1"/>
  <c r="N12" i="13"/>
  <c r="N25" i="13" s="1"/>
  <c r="N42" i="13" s="1"/>
  <c r="M12" i="13"/>
  <c r="L12" i="13"/>
  <c r="K12" i="13"/>
  <c r="K25" i="13" s="1"/>
  <c r="J12" i="13"/>
  <c r="I12" i="13"/>
  <c r="H12" i="13"/>
  <c r="G12" i="13"/>
  <c r="F12" i="13"/>
  <c r="F25" i="13" s="1"/>
  <c r="F42" i="13" s="1"/>
  <c r="E12" i="13"/>
  <c r="D12" i="13"/>
  <c r="C12" i="13"/>
  <c r="AA12" i="14"/>
  <c r="Y12" i="14"/>
  <c r="Y25" i="14" s="1"/>
  <c r="X12" i="14"/>
  <c r="Z12" i="14" s="1"/>
  <c r="W12" i="14"/>
  <c r="V12" i="14"/>
  <c r="U12" i="14"/>
  <c r="U25" i="14" s="1"/>
  <c r="T12" i="14"/>
  <c r="T25" i="14" s="1"/>
  <c r="S12" i="14"/>
  <c r="R12" i="14"/>
  <c r="Q12" i="14"/>
  <c r="Q25" i="14" s="1"/>
  <c r="P12" i="14"/>
  <c r="P25" i="14" s="1"/>
  <c r="O12" i="14"/>
  <c r="N12" i="14"/>
  <c r="M12" i="14"/>
  <c r="M25" i="14" s="1"/>
  <c r="L12" i="14"/>
  <c r="K12" i="14"/>
  <c r="J12" i="14"/>
  <c r="J25" i="14" s="1"/>
  <c r="J42" i="14" s="1"/>
  <c r="I12" i="14"/>
  <c r="I25" i="14" s="1"/>
  <c r="H12" i="14"/>
  <c r="G12" i="14"/>
  <c r="F12" i="14"/>
  <c r="E12" i="14"/>
  <c r="E25" i="14" s="1"/>
  <c r="D12" i="14"/>
  <c r="D25" i="14" s="1"/>
  <c r="C12" i="14"/>
  <c r="AA12" i="15"/>
  <c r="AA25" i="15" s="1"/>
  <c r="Y12" i="15"/>
  <c r="X12" i="15"/>
  <c r="Z12" i="15" s="1"/>
  <c r="W12" i="15"/>
  <c r="W25" i="15" s="1"/>
  <c r="V12" i="15"/>
  <c r="V25" i="15" s="1"/>
  <c r="U12" i="15"/>
  <c r="T12" i="15"/>
  <c r="S12" i="15"/>
  <c r="S25" i="15" s="1"/>
  <c r="R12" i="15"/>
  <c r="R25" i="15" s="1"/>
  <c r="Q12" i="15"/>
  <c r="P12" i="15"/>
  <c r="O12" i="15"/>
  <c r="O25" i="15" s="1"/>
  <c r="N12" i="15"/>
  <c r="N25" i="15" s="1"/>
  <c r="M12" i="15"/>
  <c r="L12" i="15"/>
  <c r="K12" i="15"/>
  <c r="K25" i="15" s="1"/>
  <c r="J12" i="15"/>
  <c r="J25" i="15" s="1"/>
  <c r="I12" i="15"/>
  <c r="H12" i="15"/>
  <c r="G12" i="15"/>
  <c r="F12" i="15"/>
  <c r="F25" i="15" s="1"/>
  <c r="E12" i="15"/>
  <c r="D12" i="15"/>
  <c r="C12" i="15"/>
  <c r="C25" i="15" s="1"/>
  <c r="AA12" i="16"/>
  <c r="Z12" i="16"/>
  <c r="Y12" i="16"/>
  <c r="Y25" i="16" s="1"/>
  <c r="X12" i="16"/>
  <c r="X25" i="16" s="1"/>
  <c r="W12" i="16"/>
  <c r="V12" i="16"/>
  <c r="U12" i="16"/>
  <c r="T12" i="16"/>
  <c r="T25" i="16" s="1"/>
  <c r="S12" i="16"/>
  <c r="R12" i="16"/>
  <c r="Q12" i="16"/>
  <c r="Q25" i="16" s="1"/>
  <c r="P12" i="16"/>
  <c r="O12" i="16"/>
  <c r="N12" i="16"/>
  <c r="M12" i="16"/>
  <c r="M25" i="16" s="1"/>
  <c r="L12" i="16"/>
  <c r="L25" i="16" s="1"/>
  <c r="K12" i="16"/>
  <c r="J12" i="16"/>
  <c r="I12" i="16"/>
  <c r="I25" i="16" s="1"/>
  <c r="H12" i="16"/>
  <c r="H25" i="16" s="1"/>
  <c r="G12" i="16"/>
  <c r="F12" i="16"/>
  <c r="E12" i="16"/>
  <c r="D12" i="16"/>
  <c r="D25" i="16" s="1"/>
  <c r="C12" i="16"/>
  <c r="AA12" i="17"/>
  <c r="AA25" i="17" s="1"/>
  <c r="Y12" i="17"/>
  <c r="X12" i="17"/>
  <c r="Z12" i="17" s="1"/>
  <c r="W12" i="17"/>
  <c r="W25" i="17" s="1"/>
  <c r="V12" i="17"/>
  <c r="V25" i="17" s="1"/>
  <c r="U12" i="17"/>
  <c r="T12" i="17"/>
  <c r="S12" i="17"/>
  <c r="S25" i="17" s="1"/>
  <c r="R12" i="17"/>
  <c r="Q12" i="17"/>
  <c r="P12" i="17"/>
  <c r="O12" i="17"/>
  <c r="O25" i="17" s="1"/>
  <c r="N12" i="17"/>
  <c r="N25" i="17" s="1"/>
  <c r="M12" i="17"/>
  <c r="L12" i="17"/>
  <c r="K12" i="17"/>
  <c r="K25" i="17" s="1"/>
  <c r="J12" i="17"/>
  <c r="J25" i="17" s="1"/>
  <c r="I12" i="17"/>
  <c r="H12" i="17"/>
  <c r="G12" i="17"/>
  <c r="G25" i="17" s="1"/>
  <c r="F12" i="17"/>
  <c r="F25" i="17" s="1"/>
  <c r="E12" i="17"/>
  <c r="D12" i="17"/>
  <c r="C12" i="17"/>
  <c r="C25" i="17" s="1"/>
  <c r="AA12" i="18"/>
  <c r="Y12" i="18"/>
  <c r="X12" i="18"/>
  <c r="Z12" i="18" s="1"/>
  <c r="W12" i="18"/>
  <c r="V12" i="18"/>
  <c r="U12" i="18"/>
  <c r="U25" i="18" s="1"/>
  <c r="T12" i="18"/>
  <c r="T25" i="18" s="1"/>
  <c r="S12" i="18"/>
  <c r="R12" i="18"/>
  <c r="Q12" i="18"/>
  <c r="Q25" i="18" s="1"/>
  <c r="P12" i="18"/>
  <c r="P25" i="18" s="1"/>
  <c r="O12" i="18"/>
  <c r="N12" i="18"/>
  <c r="M12" i="18"/>
  <c r="L12" i="18"/>
  <c r="L25" i="18" s="1"/>
  <c r="K12" i="18"/>
  <c r="J12" i="18"/>
  <c r="I12" i="18"/>
  <c r="H12" i="18"/>
  <c r="H25" i="18" s="1"/>
  <c r="G12" i="18"/>
  <c r="F12" i="18"/>
  <c r="E12" i="18"/>
  <c r="D12" i="18"/>
  <c r="D25" i="18" s="1"/>
  <c r="C12" i="18"/>
  <c r="AA12" i="19"/>
  <c r="Y12" i="19"/>
  <c r="X12" i="19"/>
  <c r="Z12" i="19" s="1"/>
  <c r="W12" i="19"/>
  <c r="W25" i="19" s="1"/>
  <c r="W42" i="19" s="1"/>
  <c r="V12" i="19"/>
  <c r="V25" i="19" s="1"/>
  <c r="U12" i="19"/>
  <c r="T12" i="19"/>
  <c r="S12" i="19"/>
  <c r="R12" i="19"/>
  <c r="Q12" i="19"/>
  <c r="P12" i="19"/>
  <c r="P25" i="19" s="1"/>
  <c r="P42" i="19" s="1"/>
  <c r="O12" i="19"/>
  <c r="O25" i="19" s="1"/>
  <c r="O42" i="19" s="1"/>
  <c r="N12" i="19"/>
  <c r="N25" i="19" s="1"/>
  <c r="M12" i="19"/>
  <c r="L12" i="19"/>
  <c r="K12" i="19"/>
  <c r="K25" i="19" s="1"/>
  <c r="K42" i="19" s="1"/>
  <c r="J12" i="19"/>
  <c r="I12" i="19"/>
  <c r="H12" i="19"/>
  <c r="G12" i="19"/>
  <c r="G25" i="19" s="1"/>
  <c r="G42" i="19" s="1"/>
  <c r="F12" i="19"/>
  <c r="F25" i="19" s="1"/>
  <c r="E12" i="19"/>
  <c r="D12" i="19"/>
  <c r="D25" i="19" s="1"/>
  <c r="D42" i="19" s="1"/>
  <c r="C12" i="19"/>
  <c r="AA12" i="20"/>
  <c r="Y12" i="20"/>
  <c r="X12" i="20"/>
  <c r="Z12" i="20" s="1"/>
  <c r="W12" i="20"/>
  <c r="V12" i="20"/>
  <c r="U12" i="20"/>
  <c r="U25" i="20" s="1"/>
  <c r="T12" i="20"/>
  <c r="T25" i="20" s="1"/>
  <c r="T42" i="20" s="1"/>
  <c r="S12" i="20"/>
  <c r="R12" i="20"/>
  <c r="Q12" i="20"/>
  <c r="P12" i="20"/>
  <c r="O12" i="20"/>
  <c r="N12" i="20"/>
  <c r="M12" i="20"/>
  <c r="M25" i="20" s="1"/>
  <c r="L12" i="20"/>
  <c r="K12" i="20"/>
  <c r="J12" i="20"/>
  <c r="I12" i="20"/>
  <c r="I25" i="20" s="1"/>
  <c r="H12" i="20"/>
  <c r="H25" i="20" s="1"/>
  <c r="H42" i="20" s="1"/>
  <c r="G12" i="20"/>
  <c r="F12" i="20"/>
  <c r="E12" i="20"/>
  <c r="D12" i="20"/>
  <c r="C12" i="20"/>
  <c r="AA12" i="21"/>
  <c r="AA25" i="21" s="1"/>
  <c r="Y12" i="21"/>
  <c r="Y25" i="21" s="1"/>
  <c r="Y42" i="21" s="1"/>
  <c r="X12" i="21"/>
  <c r="Z12" i="21" s="1"/>
  <c r="W12" i="21"/>
  <c r="W25" i="21" s="1"/>
  <c r="V12" i="21"/>
  <c r="U12" i="21"/>
  <c r="U25" i="21" s="1"/>
  <c r="T12" i="21"/>
  <c r="S12" i="21"/>
  <c r="R12" i="21"/>
  <c r="Q12" i="21"/>
  <c r="Q25" i="21" s="1"/>
  <c r="Q42" i="21" s="1"/>
  <c r="P12" i="21"/>
  <c r="O12" i="21"/>
  <c r="N12" i="21"/>
  <c r="M12" i="21"/>
  <c r="M25" i="21" s="1"/>
  <c r="L12" i="21"/>
  <c r="K12" i="21"/>
  <c r="K25" i="21" s="1"/>
  <c r="J12" i="21"/>
  <c r="I12" i="21"/>
  <c r="I25" i="21" s="1"/>
  <c r="I42" i="21" s="1"/>
  <c r="H12" i="21"/>
  <c r="G12" i="21"/>
  <c r="F12" i="21"/>
  <c r="E12" i="21"/>
  <c r="E25" i="21" s="1"/>
  <c r="D12" i="21"/>
  <c r="C12" i="21"/>
  <c r="AA12" i="22"/>
  <c r="Y12" i="22"/>
  <c r="X12" i="22"/>
  <c r="Z12" i="22" s="1"/>
  <c r="W12" i="22"/>
  <c r="W25" i="22" s="1"/>
  <c r="V12" i="22"/>
  <c r="U12" i="22"/>
  <c r="U25" i="22" s="1"/>
  <c r="T12" i="22"/>
  <c r="S12" i="22"/>
  <c r="S25" i="22" s="1"/>
  <c r="R12" i="22"/>
  <c r="Q12" i="22"/>
  <c r="Q25" i="22" s="1"/>
  <c r="P12" i="22"/>
  <c r="P25" i="22" s="1"/>
  <c r="P42" i="22" s="1"/>
  <c r="O12" i="22"/>
  <c r="N12" i="22"/>
  <c r="M12" i="22"/>
  <c r="M25" i="22" s="1"/>
  <c r="L12" i="22"/>
  <c r="L25" i="22" s="1"/>
  <c r="L42" i="22" s="1"/>
  <c r="K12" i="22"/>
  <c r="K25" i="22" s="1"/>
  <c r="J12" i="22"/>
  <c r="I12" i="22"/>
  <c r="H12" i="22"/>
  <c r="G12" i="22"/>
  <c r="G25" i="22" s="1"/>
  <c r="G42" i="22" s="1"/>
  <c r="F12" i="22"/>
  <c r="E12" i="22"/>
  <c r="E25" i="22" s="1"/>
  <c r="D12" i="22"/>
  <c r="C12" i="22"/>
  <c r="AA12" i="23"/>
  <c r="Z12" i="23"/>
  <c r="Y12" i="23"/>
  <c r="Y25" i="23" s="1"/>
  <c r="X12" i="23"/>
  <c r="W12" i="23"/>
  <c r="V12" i="23"/>
  <c r="V25" i="23" s="1"/>
  <c r="U12" i="23"/>
  <c r="U25" i="23" s="1"/>
  <c r="U42" i="23" s="1"/>
  <c r="T12" i="23"/>
  <c r="S12" i="23"/>
  <c r="R12" i="23"/>
  <c r="Q12" i="23"/>
  <c r="Q25" i="23" s="1"/>
  <c r="P12" i="23"/>
  <c r="O12" i="23"/>
  <c r="N12" i="23"/>
  <c r="M12" i="23"/>
  <c r="M25" i="23" s="1"/>
  <c r="M42" i="23" s="1"/>
  <c r="L12" i="23"/>
  <c r="K12" i="23"/>
  <c r="J12" i="23"/>
  <c r="I12" i="23"/>
  <c r="I25" i="23" s="1"/>
  <c r="H12" i="23"/>
  <c r="G12" i="23"/>
  <c r="F12" i="23"/>
  <c r="F25" i="23" s="1"/>
  <c r="E12" i="23"/>
  <c r="E25" i="23" s="1"/>
  <c r="D12" i="23"/>
  <c r="C12" i="23"/>
  <c r="AA12" i="24"/>
  <c r="AA25" i="24" s="1"/>
  <c r="Z12" i="24"/>
  <c r="Y12" i="24"/>
  <c r="X12" i="24"/>
  <c r="W12" i="24"/>
  <c r="W25" i="24" s="1"/>
  <c r="W42" i="24" s="1"/>
  <c r="V12" i="24"/>
  <c r="U12" i="24"/>
  <c r="T12" i="24"/>
  <c r="S12" i="24"/>
  <c r="S25" i="24" s="1"/>
  <c r="S42" i="24" s="1"/>
  <c r="R12" i="24"/>
  <c r="Q12" i="24"/>
  <c r="P12" i="24"/>
  <c r="O12" i="24"/>
  <c r="O25" i="24" s="1"/>
  <c r="O42" i="24" s="1"/>
  <c r="N12" i="24"/>
  <c r="M12" i="24"/>
  <c r="M25" i="24" s="1"/>
  <c r="L12" i="24"/>
  <c r="K12" i="24"/>
  <c r="J12" i="24"/>
  <c r="I12" i="24"/>
  <c r="H12" i="24"/>
  <c r="G12" i="24"/>
  <c r="G25" i="24" s="1"/>
  <c r="G42" i="24" s="1"/>
  <c r="F12" i="24"/>
  <c r="E12" i="24"/>
  <c r="D12" i="24"/>
  <c r="C12" i="24"/>
  <c r="C25" i="24" s="1"/>
  <c r="AA12" i="25"/>
  <c r="AA25" i="25" s="1"/>
  <c r="Y12" i="25"/>
  <c r="Y25" i="25" s="1"/>
  <c r="Y42" i="25" s="1"/>
  <c r="X12" i="25"/>
  <c r="Z12" i="25" s="1"/>
  <c r="W12" i="25"/>
  <c r="W25" i="25" s="1"/>
  <c r="V12" i="25"/>
  <c r="V25" i="25" s="1"/>
  <c r="U12" i="25"/>
  <c r="U25" i="25" s="1"/>
  <c r="T12" i="25"/>
  <c r="S12" i="25"/>
  <c r="R12" i="25"/>
  <c r="Q12" i="25"/>
  <c r="Q25" i="25" s="1"/>
  <c r="P12" i="25"/>
  <c r="O12" i="25"/>
  <c r="N12" i="25"/>
  <c r="M12" i="25"/>
  <c r="M25" i="25" s="1"/>
  <c r="L12" i="25"/>
  <c r="K12" i="25"/>
  <c r="J12" i="25"/>
  <c r="I12" i="25"/>
  <c r="I25" i="25" s="1"/>
  <c r="I42" i="25" s="1"/>
  <c r="H12" i="25"/>
  <c r="G12" i="25"/>
  <c r="G25" i="25" s="1"/>
  <c r="F12" i="25"/>
  <c r="F25" i="25" s="1"/>
  <c r="E12" i="25"/>
  <c r="E25" i="25" s="1"/>
  <c r="D12" i="25"/>
  <c r="C12" i="25"/>
  <c r="AA12" i="26"/>
  <c r="AA25" i="26" s="1"/>
  <c r="Y12" i="26"/>
  <c r="X12" i="26"/>
  <c r="W12" i="26"/>
  <c r="W25" i="26" s="1"/>
  <c r="V12" i="26"/>
  <c r="U12" i="26"/>
  <c r="U25" i="26" s="1"/>
  <c r="T12" i="26"/>
  <c r="S12" i="26"/>
  <c r="S25" i="26" s="1"/>
  <c r="R12" i="26"/>
  <c r="Q12" i="26"/>
  <c r="P12" i="26"/>
  <c r="O12" i="26"/>
  <c r="O25" i="26" s="1"/>
  <c r="O42" i="26" s="1"/>
  <c r="N12" i="26"/>
  <c r="M12" i="26"/>
  <c r="M25" i="26" s="1"/>
  <c r="L12" i="26"/>
  <c r="L25" i="26" s="1"/>
  <c r="K12" i="26"/>
  <c r="K25" i="26" s="1"/>
  <c r="J12" i="26"/>
  <c r="I12" i="26"/>
  <c r="H12" i="26"/>
  <c r="G12" i="26"/>
  <c r="G25" i="26" s="1"/>
  <c r="F12" i="26"/>
  <c r="E12" i="26"/>
  <c r="E25" i="26" s="1"/>
  <c r="D12" i="26"/>
  <c r="C12" i="26"/>
  <c r="C25" i="26" s="1"/>
  <c r="AA12" i="27"/>
  <c r="AA25" i="27" s="1"/>
  <c r="Y12" i="27"/>
  <c r="Y25" i="27" s="1"/>
  <c r="X12" i="27"/>
  <c r="Z12" i="27" s="1"/>
  <c r="W12" i="27"/>
  <c r="W25" i="27" s="1"/>
  <c r="V12" i="27"/>
  <c r="V25" i="27" s="1"/>
  <c r="V42" i="27" s="1"/>
  <c r="U12" i="27"/>
  <c r="U25" i="27" s="1"/>
  <c r="T12" i="27"/>
  <c r="S12" i="27"/>
  <c r="R12" i="27"/>
  <c r="Q12" i="27"/>
  <c r="Q25" i="27" s="1"/>
  <c r="P12" i="27"/>
  <c r="O12" i="27"/>
  <c r="N12" i="27"/>
  <c r="M12" i="27"/>
  <c r="L12" i="27"/>
  <c r="K12" i="27"/>
  <c r="J12" i="27"/>
  <c r="I12" i="27"/>
  <c r="I25" i="27" s="1"/>
  <c r="H12" i="27"/>
  <c r="G12" i="27"/>
  <c r="G25" i="27" s="1"/>
  <c r="G42" i="27" s="1"/>
  <c r="F12" i="27"/>
  <c r="F25" i="27" s="1"/>
  <c r="F42" i="27" s="1"/>
  <c r="E12" i="27"/>
  <c r="D12" i="27"/>
  <c r="C12" i="27"/>
  <c r="AA12" i="28"/>
  <c r="AA25" i="28" s="1"/>
  <c r="Y12" i="28"/>
  <c r="X12" i="28"/>
  <c r="Z12" i="28" s="1"/>
  <c r="W12" i="28"/>
  <c r="W25" i="28" s="1"/>
  <c r="V12" i="28"/>
  <c r="U12" i="28"/>
  <c r="U25" i="28" s="1"/>
  <c r="U42" i="28" s="1"/>
  <c r="T12" i="28"/>
  <c r="S12" i="28"/>
  <c r="S25" i="28" s="1"/>
  <c r="R12" i="28"/>
  <c r="Q12" i="28"/>
  <c r="P12" i="28"/>
  <c r="O12" i="28"/>
  <c r="N12" i="28"/>
  <c r="M12" i="28"/>
  <c r="M25" i="28" s="1"/>
  <c r="M42" i="28" s="1"/>
  <c r="L12" i="28"/>
  <c r="L25" i="28" s="1"/>
  <c r="L42" i="28" s="1"/>
  <c r="K12" i="28"/>
  <c r="K25" i="28" s="1"/>
  <c r="J12" i="28"/>
  <c r="I12" i="28"/>
  <c r="H12" i="28"/>
  <c r="G12" i="28"/>
  <c r="G25" i="28" s="1"/>
  <c r="F12" i="28"/>
  <c r="E12" i="28"/>
  <c r="D12" i="28"/>
  <c r="C12" i="28"/>
  <c r="C25" i="28" s="1"/>
  <c r="AA12" i="29"/>
  <c r="AA25" i="29" s="1"/>
  <c r="AA42" i="29" s="1"/>
  <c r="Y12" i="29"/>
  <c r="X12" i="29"/>
  <c r="Z12" i="29" s="1"/>
  <c r="W12" i="29"/>
  <c r="V12" i="29"/>
  <c r="U12" i="29"/>
  <c r="U25" i="29" s="1"/>
  <c r="T12" i="29"/>
  <c r="S12" i="29"/>
  <c r="R12" i="29"/>
  <c r="Q12" i="29"/>
  <c r="Q25" i="29" s="1"/>
  <c r="P12" i="29"/>
  <c r="O12" i="29"/>
  <c r="N12" i="29"/>
  <c r="M12" i="29"/>
  <c r="M25" i="29" s="1"/>
  <c r="L12" i="29"/>
  <c r="K12" i="29"/>
  <c r="K25" i="29" s="1"/>
  <c r="K42" i="29" s="1"/>
  <c r="J12" i="29"/>
  <c r="I12" i="29"/>
  <c r="H12" i="29"/>
  <c r="G12" i="29"/>
  <c r="F12" i="29"/>
  <c r="E12" i="29"/>
  <c r="E25" i="29" s="1"/>
  <c r="D12" i="29"/>
  <c r="C12" i="29"/>
  <c r="AA12" i="30"/>
  <c r="Y12" i="30"/>
  <c r="X12" i="30"/>
  <c r="Z12" i="30" s="1"/>
  <c r="W12" i="30"/>
  <c r="W25" i="30" s="1"/>
  <c r="V12" i="30"/>
  <c r="U12" i="30"/>
  <c r="U25" i="30" s="1"/>
  <c r="U42" i="30" s="1"/>
  <c r="T12" i="30"/>
  <c r="S12" i="30"/>
  <c r="S25" i="30" s="1"/>
  <c r="R12" i="30"/>
  <c r="Q12" i="30"/>
  <c r="P12" i="30"/>
  <c r="P25" i="30" s="1"/>
  <c r="P42" i="30" s="1"/>
  <c r="O12" i="30"/>
  <c r="O25" i="30" s="1"/>
  <c r="N12" i="30"/>
  <c r="M12" i="30"/>
  <c r="M25" i="30" s="1"/>
  <c r="M42" i="30" s="1"/>
  <c r="L12" i="30"/>
  <c r="L25" i="30" s="1"/>
  <c r="K12" i="30"/>
  <c r="K25" i="30" s="1"/>
  <c r="J12" i="30"/>
  <c r="I12" i="30"/>
  <c r="H12" i="30"/>
  <c r="G12" i="30"/>
  <c r="F12" i="30"/>
  <c r="E12" i="30"/>
  <c r="D12" i="30"/>
  <c r="C12" i="30"/>
  <c r="C25" i="30" s="1"/>
  <c r="AA12" i="31"/>
  <c r="Y12" i="31"/>
  <c r="X12" i="31"/>
  <c r="Z12" i="31" s="1"/>
  <c r="W12" i="31"/>
  <c r="V12" i="31"/>
  <c r="V25" i="31" s="1"/>
  <c r="U12" i="31"/>
  <c r="U25" i="31" s="1"/>
  <c r="T12" i="31"/>
  <c r="S12" i="31"/>
  <c r="R12" i="31"/>
  <c r="Q12" i="31"/>
  <c r="P12" i="31"/>
  <c r="O12" i="31"/>
  <c r="N12" i="31"/>
  <c r="M12" i="31"/>
  <c r="L12" i="31"/>
  <c r="K12" i="31"/>
  <c r="J12" i="31"/>
  <c r="I12" i="31"/>
  <c r="I25" i="31" s="1"/>
  <c r="H12" i="31"/>
  <c r="G12" i="31"/>
  <c r="F12" i="31"/>
  <c r="E12" i="31"/>
  <c r="E25" i="31" s="1"/>
  <c r="D12" i="31"/>
  <c r="C12" i="31"/>
  <c r="AA12" i="32"/>
  <c r="AA25" i="32" s="1"/>
  <c r="Y12" i="32"/>
  <c r="X12" i="32"/>
  <c r="W12" i="32"/>
  <c r="W25" i="32" s="1"/>
  <c r="V12" i="32"/>
  <c r="U12" i="32"/>
  <c r="U25" i="32" s="1"/>
  <c r="U42" i="32" s="1"/>
  <c r="T12" i="32"/>
  <c r="S12" i="32"/>
  <c r="R12" i="32"/>
  <c r="Q12" i="32"/>
  <c r="Q25" i="32" s="1"/>
  <c r="Q42" i="32" s="1"/>
  <c r="P12" i="32"/>
  <c r="P25" i="32" s="1"/>
  <c r="P42" i="32" s="1"/>
  <c r="O12" i="32"/>
  <c r="O25" i="32" s="1"/>
  <c r="N12" i="32"/>
  <c r="M12" i="32"/>
  <c r="M25" i="32" s="1"/>
  <c r="M42" i="32" s="1"/>
  <c r="L12" i="32"/>
  <c r="K12" i="32"/>
  <c r="J12" i="32"/>
  <c r="I12" i="32"/>
  <c r="H12" i="32"/>
  <c r="G12" i="32"/>
  <c r="G25" i="32" s="1"/>
  <c r="F12" i="32"/>
  <c r="E12" i="32"/>
  <c r="E25" i="32" s="1"/>
  <c r="E42" i="32" s="1"/>
  <c r="D12" i="32"/>
  <c r="C12" i="32"/>
  <c r="C25" i="32" s="1"/>
  <c r="AA12" i="33"/>
  <c r="AA25" i="33" s="1"/>
  <c r="AA42" i="33" s="1"/>
  <c r="Y12" i="33"/>
  <c r="Y25" i="33" s="1"/>
  <c r="X12" i="33"/>
  <c r="Z12" i="33" s="1"/>
  <c r="W12" i="33"/>
  <c r="V12" i="33"/>
  <c r="V25" i="33" s="1"/>
  <c r="V42" i="33" s="1"/>
  <c r="U12" i="33"/>
  <c r="U25" i="33" s="1"/>
  <c r="T12" i="33"/>
  <c r="S12" i="33"/>
  <c r="R12" i="33"/>
  <c r="Q12" i="33"/>
  <c r="Q25" i="33" s="1"/>
  <c r="P12" i="33"/>
  <c r="O12" i="33"/>
  <c r="N12" i="33"/>
  <c r="M12" i="33"/>
  <c r="M25" i="33" s="1"/>
  <c r="L12" i="33"/>
  <c r="K12" i="33"/>
  <c r="J12" i="33"/>
  <c r="I12" i="33"/>
  <c r="I25" i="33" s="1"/>
  <c r="H12" i="33"/>
  <c r="G12" i="33"/>
  <c r="G25" i="33" s="1"/>
  <c r="G42" i="33" s="1"/>
  <c r="F12" i="33"/>
  <c r="F25" i="33" s="1"/>
  <c r="F42" i="33" s="1"/>
  <c r="E12" i="33"/>
  <c r="E25" i="33" s="1"/>
  <c r="D12" i="33"/>
  <c r="C12" i="33"/>
  <c r="AA12" i="34"/>
  <c r="AA25" i="34" s="1"/>
  <c r="Y12" i="34"/>
  <c r="X12" i="34"/>
  <c r="Z12" i="34" s="1"/>
  <c r="W12" i="34"/>
  <c r="W25" i="34" s="1"/>
  <c r="V12" i="34"/>
  <c r="U12" i="34"/>
  <c r="U25" i="34" s="1"/>
  <c r="U42" i="34" s="1"/>
  <c r="T12" i="34"/>
  <c r="S12" i="34"/>
  <c r="R12" i="34"/>
  <c r="Q12" i="34"/>
  <c r="Q25" i="34" s="1"/>
  <c r="Q42" i="34" s="1"/>
  <c r="P12" i="34"/>
  <c r="P25" i="34" s="1"/>
  <c r="P42" i="34" s="1"/>
  <c r="O12" i="34"/>
  <c r="O25" i="34" s="1"/>
  <c r="N12" i="34"/>
  <c r="M12" i="34"/>
  <c r="M25" i="34" s="1"/>
  <c r="M42" i="34" s="1"/>
  <c r="L12" i="34"/>
  <c r="K12" i="34"/>
  <c r="J12" i="34"/>
  <c r="I12" i="34"/>
  <c r="H12" i="34"/>
  <c r="G12" i="34"/>
  <c r="G25" i="34" s="1"/>
  <c r="F12" i="34"/>
  <c r="E12" i="34"/>
  <c r="E25" i="34" s="1"/>
  <c r="E42" i="34" s="1"/>
  <c r="D12" i="34"/>
  <c r="C12" i="34"/>
  <c r="C25" i="34" s="1"/>
  <c r="AA12" i="35"/>
  <c r="Y12" i="35"/>
  <c r="Y25" i="35" s="1"/>
  <c r="X12" i="35"/>
  <c r="Z12" i="35" s="1"/>
  <c r="W12" i="35"/>
  <c r="W25" i="35" s="1"/>
  <c r="W42" i="35" s="1"/>
  <c r="V12" i="35"/>
  <c r="V25" i="35" s="1"/>
  <c r="V42" i="35" s="1"/>
  <c r="U12" i="35"/>
  <c r="U25" i="35" s="1"/>
  <c r="T12" i="35"/>
  <c r="S12" i="35"/>
  <c r="R12" i="35"/>
  <c r="Q12" i="35"/>
  <c r="Q25" i="35" s="1"/>
  <c r="P12" i="35"/>
  <c r="O12" i="35"/>
  <c r="N12" i="35"/>
  <c r="M12" i="35"/>
  <c r="M25" i="35" s="1"/>
  <c r="L12" i="35"/>
  <c r="K12" i="35"/>
  <c r="K25" i="35" s="1"/>
  <c r="K42" i="35" s="1"/>
  <c r="J12" i="35"/>
  <c r="I12" i="35"/>
  <c r="I25" i="35" s="1"/>
  <c r="H12" i="35"/>
  <c r="G12" i="35"/>
  <c r="F12" i="35"/>
  <c r="E12" i="35"/>
  <c r="E25" i="35" s="1"/>
  <c r="D12" i="35"/>
  <c r="C12" i="35"/>
  <c r="AA12" i="36"/>
  <c r="AA25" i="36" s="1"/>
  <c r="Z12" i="36"/>
  <c r="Y12" i="36"/>
  <c r="X12" i="36"/>
  <c r="W12" i="36"/>
  <c r="W25" i="36" s="1"/>
  <c r="V12" i="36"/>
  <c r="U12" i="36"/>
  <c r="U25" i="36" s="1"/>
  <c r="U42" i="36" s="1"/>
  <c r="T12" i="36"/>
  <c r="S12" i="36"/>
  <c r="R12" i="36"/>
  <c r="Q12" i="36"/>
  <c r="Q25" i="36" s="1"/>
  <c r="Q42" i="36" s="1"/>
  <c r="P12" i="36"/>
  <c r="O12" i="36"/>
  <c r="O25" i="36" s="1"/>
  <c r="N12" i="36"/>
  <c r="M12" i="36"/>
  <c r="M25" i="36" s="1"/>
  <c r="M42" i="36" s="1"/>
  <c r="L12" i="36"/>
  <c r="L25" i="36" s="1"/>
  <c r="K12" i="36"/>
  <c r="J12" i="36"/>
  <c r="I12" i="36"/>
  <c r="H12" i="36"/>
  <c r="G12" i="36"/>
  <c r="F12" i="36"/>
  <c r="E12" i="36"/>
  <c r="E25" i="36" s="1"/>
  <c r="E42" i="36" s="1"/>
  <c r="D12" i="36"/>
  <c r="C12" i="36"/>
  <c r="C25" i="36" s="1"/>
  <c r="AA12" i="37"/>
  <c r="AA25" i="37" s="1"/>
  <c r="AA42" i="37" s="1"/>
  <c r="Y12" i="37"/>
  <c r="Y25" i="37" s="1"/>
  <c r="X12" i="37"/>
  <c r="Z12" i="37" s="1"/>
  <c r="W12" i="37"/>
  <c r="V12" i="37"/>
  <c r="V25" i="37" s="1"/>
  <c r="V42" i="37" s="1"/>
  <c r="U12" i="37"/>
  <c r="U25" i="37" s="1"/>
  <c r="T12" i="37"/>
  <c r="S12" i="37"/>
  <c r="R12" i="37"/>
  <c r="Q12" i="37"/>
  <c r="P12" i="37"/>
  <c r="O12" i="37"/>
  <c r="N12" i="37"/>
  <c r="M12" i="37"/>
  <c r="M25" i="37" s="1"/>
  <c r="L12" i="37"/>
  <c r="K12" i="37"/>
  <c r="J12" i="37"/>
  <c r="I12" i="37"/>
  <c r="I25" i="37" s="1"/>
  <c r="H12" i="37"/>
  <c r="G12" i="37"/>
  <c r="G25" i="37" s="1"/>
  <c r="G42" i="37" s="1"/>
  <c r="F12" i="37"/>
  <c r="F25" i="37" s="1"/>
  <c r="F42" i="37" s="1"/>
  <c r="E12" i="37"/>
  <c r="E25" i="37" s="1"/>
  <c r="D12" i="37"/>
  <c r="C12" i="37"/>
  <c r="AA12" i="38"/>
  <c r="AA25" i="38" s="1"/>
  <c r="Y12" i="38"/>
  <c r="X12" i="38"/>
  <c r="Z12" i="38" s="1"/>
  <c r="W12" i="38"/>
  <c r="W25" i="38" s="1"/>
  <c r="V12" i="38"/>
  <c r="U12" i="38"/>
  <c r="U25" i="38" s="1"/>
  <c r="U42" i="38" s="1"/>
  <c r="T12" i="38"/>
  <c r="S12" i="38"/>
  <c r="R12" i="38"/>
  <c r="Q12" i="38"/>
  <c r="P12" i="38"/>
  <c r="P25" i="38" s="1"/>
  <c r="P42" i="38" s="1"/>
  <c r="O12" i="38"/>
  <c r="O25" i="38" s="1"/>
  <c r="N12" i="38"/>
  <c r="M12" i="38"/>
  <c r="M25" i="38" s="1"/>
  <c r="M42" i="38" s="1"/>
  <c r="L12" i="38"/>
  <c r="K12" i="38"/>
  <c r="K25" i="38" s="1"/>
  <c r="J12" i="38"/>
  <c r="I12" i="38"/>
  <c r="H12" i="38"/>
  <c r="G12" i="38"/>
  <c r="F12" i="38"/>
  <c r="E12" i="38"/>
  <c r="E25" i="38" s="1"/>
  <c r="E42" i="38" s="1"/>
  <c r="D12" i="38"/>
  <c r="C12" i="38"/>
  <c r="C25" i="38" s="1"/>
  <c r="AA12" i="39"/>
  <c r="AA25" i="39" s="1"/>
  <c r="AA42" i="39" s="1"/>
  <c r="Y12" i="39"/>
  <c r="Y25" i="39" s="1"/>
  <c r="X12" i="39"/>
  <c r="Z12" i="39" s="1"/>
  <c r="W12" i="39"/>
  <c r="W25" i="39" s="1"/>
  <c r="W42" i="39" s="1"/>
  <c r="V12" i="39"/>
  <c r="V25" i="39" s="1"/>
  <c r="V42" i="39" s="1"/>
  <c r="U12" i="39"/>
  <c r="T12" i="39"/>
  <c r="S12" i="39"/>
  <c r="R12" i="39"/>
  <c r="Q12" i="39"/>
  <c r="Q25" i="39" s="1"/>
  <c r="P12" i="39"/>
  <c r="O12" i="39"/>
  <c r="N12" i="39"/>
  <c r="M12" i="39"/>
  <c r="M25" i="39" s="1"/>
  <c r="L12" i="39"/>
  <c r="K12" i="39"/>
  <c r="K25" i="39" s="1"/>
  <c r="K42" i="39" s="1"/>
  <c r="J12" i="39"/>
  <c r="I12" i="39"/>
  <c r="I25" i="39" s="1"/>
  <c r="H12" i="39"/>
  <c r="G12" i="39"/>
  <c r="F12" i="39"/>
  <c r="F25" i="39" s="1"/>
  <c r="F42" i="39" s="1"/>
  <c r="E12" i="39"/>
  <c r="E25" i="39" s="1"/>
  <c r="D12" i="39"/>
  <c r="C12" i="39"/>
  <c r="AA12" i="40"/>
  <c r="AA25" i="40" s="1"/>
  <c r="Z12" i="40"/>
  <c r="Y12" i="40"/>
  <c r="X12" i="40"/>
  <c r="W12" i="40"/>
  <c r="W25" i="40" s="1"/>
  <c r="V12" i="40"/>
  <c r="U12" i="40"/>
  <c r="U25" i="40" s="1"/>
  <c r="U42" i="40" s="1"/>
  <c r="T12" i="40"/>
  <c r="S12" i="40"/>
  <c r="S25" i="40" s="1"/>
  <c r="R12" i="40"/>
  <c r="Q12" i="40"/>
  <c r="Q25" i="40" s="1"/>
  <c r="Q42" i="40" s="1"/>
  <c r="P12" i="40"/>
  <c r="P25" i="40" s="1"/>
  <c r="P42" i="40" s="1"/>
  <c r="O12" i="40"/>
  <c r="O25" i="40" s="1"/>
  <c r="N12" i="40"/>
  <c r="M12" i="40"/>
  <c r="L12" i="40"/>
  <c r="K12" i="40"/>
  <c r="K25" i="40" s="1"/>
  <c r="J12" i="40"/>
  <c r="I12" i="40"/>
  <c r="H12" i="40"/>
  <c r="G12" i="40"/>
  <c r="G25" i="40" s="1"/>
  <c r="F12" i="40"/>
  <c r="E12" i="40"/>
  <c r="E25" i="40" s="1"/>
  <c r="E42" i="40" s="1"/>
  <c r="D12" i="40"/>
  <c r="C12" i="40"/>
  <c r="C25" i="40" s="1"/>
  <c r="AA12" i="41"/>
  <c r="AA25" i="41" s="1"/>
  <c r="Y12" i="41"/>
  <c r="X12" i="41"/>
  <c r="Z12" i="41" s="1"/>
  <c r="W12" i="41"/>
  <c r="W25" i="41" s="1"/>
  <c r="W42" i="41" s="1"/>
  <c r="V12" i="41"/>
  <c r="V25" i="41" s="1"/>
  <c r="U12" i="41"/>
  <c r="T12" i="41"/>
  <c r="S12" i="41"/>
  <c r="R12" i="41"/>
  <c r="Q12" i="41"/>
  <c r="P12" i="41"/>
  <c r="O12" i="41"/>
  <c r="N12" i="41"/>
  <c r="M12" i="41"/>
  <c r="L12" i="41"/>
  <c r="K12" i="41"/>
  <c r="K25" i="41" s="1"/>
  <c r="K42" i="41" s="1"/>
  <c r="J12" i="41"/>
  <c r="I12" i="41"/>
  <c r="H12" i="41"/>
  <c r="G12" i="41"/>
  <c r="G25" i="41" s="1"/>
  <c r="G42" i="41" s="1"/>
  <c r="F12" i="41"/>
  <c r="E12" i="41"/>
  <c r="D12" i="41"/>
  <c r="C12" i="41"/>
  <c r="AA12" i="42"/>
  <c r="Y12" i="42"/>
  <c r="X12" i="42"/>
  <c r="Z12" i="42" s="1"/>
  <c r="W12" i="42"/>
  <c r="W25" i="42" s="1"/>
  <c r="V12" i="42"/>
  <c r="U12" i="42"/>
  <c r="T12" i="42"/>
  <c r="S12" i="42"/>
  <c r="S25" i="42" s="1"/>
  <c r="R12" i="42"/>
  <c r="Q12" i="42"/>
  <c r="Q25" i="42" s="1"/>
  <c r="P12" i="42"/>
  <c r="P25" i="42" s="1"/>
  <c r="P42" i="42" s="1"/>
  <c r="O12" i="42"/>
  <c r="O25" i="42" s="1"/>
  <c r="N12" i="42"/>
  <c r="M12" i="42"/>
  <c r="M25" i="42" s="1"/>
  <c r="L12" i="42"/>
  <c r="L25" i="42" s="1"/>
  <c r="L42" i="42" s="1"/>
  <c r="K12" i="42"/>
  <c r="K25" i="42" s="1"/>
  <c r="J12" i="42"/>
  <c r="I12" i="42"/>
  <c r="H12" i="42"/>
  <c r="G12" i="42"/>
  <c r="G25" i="42" s="1"/>
  <c r="F12" i="42"/>
  <c r="E12" i="42"/>
  <c r="E25" i="42" s="1"/>
  <c r="D12" i="42"/>
  <c r="C12" i="42"/>
  <c r="C25" i="42" s="1"/>
  <c r="AA12" i="43"/>
  <c r="AA25" i="43" s="1"/>
  <c r="Y12" i="43"/>
  <c r="X12" i="43"/>
  <c r="Z12" i="43" s="1"/>
  <c r="W12" i="43"/>
  <c r="W25" i="43" s="1"/>
  <c r="W42" i="43" s="1"/>
  <c r="V12" i="43"/>
  <c r="U12" i="43"/>
  <c r="T12" i="43"/>
  <c r="S12" i="43"/>
  <c r="R12" i="43"/>
  <c r="Q12" i="43"/>
  <c r="P12" i="43"/>
  <c r="O12" i="43"/>
  <c r="N12" i="43"/>
  <c r="M12" i="43"/>
  <c r="L12" i="43"/>
  <c r="K12" i="43"/>
  <c r="K25" i="43" s="1"/>
  <c r="K42" i="43" s="1"/>
  <c r="J12" i="43"/>
  <c r="I12" i="43"/>
  <c r="H12" i="43"/>
  <c r="G12" i="43"/>
  <c r="G25" i="43" s="1"/>
  <c r="G42" i="43" s="1"/>
  <c r="F12" i="43"/>
  <c r="E12" i="43"/>
  <c r="D12" i="43"/>
  <c r="C12" i="43"/>
  <c r="AA12" i="44"/>
  <c r="Y12" i="44"/>
  <c r="X12" i="44"/>
  <c r="Z12" i="44" s="1"/>
  <c r="W12" i="44"/>
  <c r="W25" i="44" s="1"/>
  <c r="V12" i="44"/>
  <c r="U12" i="44"/>
  <c r="U25" i="44" s="1"/>
  <c r="U42" i="44" s="1"/>
  <c r="T12" i="44"/>
  <c r="S12" i="44"/>
  <c r="R12" i="44"/>
  <c r="Q12" i="44"/>
  <c r="P12" i="44"/>
  <c r="O12" i="44"/>
  <c r="N12" i="44"/>
  <c r="N25" i="44" s="1"/>
  <c r="N42" i="44" s="1"/>
  <c r="M12" i="44"/>
  <c r="M25" i="44" s="1"/>
  <c r="M42" i="44" s="1"/>
  <c r="L12" i="44"/>
  <c r="K12" i="44"/>
  <c r="J12" i="44"/>
  <c r="I12" i="44"/>
  <c r="I25" i="44" s="1"/>
  <c r="I42" i="44" s="1"/>
  <c r="H12" i="44"/>
  <c r="G12" i="44"/>
  <c r="F12" i="44"/>
  <c r="E12" i="44"/>
  <c r="E25" i="44" s="1"/>
  <c r="E42" i="44" s="1"/>
  <c r="D12" i="44"/>
  <c r="C12" i="44"/>
  <c r="AA12" i="45"/>
  <c r="AA25" i="45" s="1"/>
  <c r="AA42" i="45" s="1"/>
  <c r="Y12" i="45"/>
  <c r="Z12" i="45" s="1"/>
  <c r="X12" i="45"/>
  <c r="X25" i="45" s="1"/>
  <c r="W12" i="45"/>
  <c r="V12" i="45"/>
  <c r="U12" i="45"/>
  <c r="T12" i="45"/>
  <c r="S12" i="45"/>
  <c r="R12" i="45"/>
  <c r="Q12" i="45"/>
  <c r="P12" i="45"/>
  <c r="O12" i="45"/>
  <c r="O25" i="45" s="1"/>
  <c r="N12" i="45"/>
  <c r="M12" i="45"/>
  <c r="L12" i="45"/>
  <c r="K12" i="45"/>
  <c r="J12" i="45"/>
  <c r="I12" i="45"/>
  <c r="H12" i="45"/>
  <c r="H25" i="45" s="1"/>
  <c r="H42" i="45" s="1"/>
  <c r="G12" i="45"/>
  <c r="F12" i="45"/>
  <c r="E12" i="45"/>
  <c r="D12" i="45"/>
  <c r="C12" i="45"/>
  <c r="AA12" i="46"/>
  <c r="Y12" i="46"/>
  <c r="Y25" i="46" s="1"/>
  <c r="X12" i="46"/>
  <c r="W12" i="46"/>
  <c r="V12" i="46"/>
  <c r="U12" i="46"/>
  <c r="U25" i="46" s="1"/>
  <c r="T12" i="46"/>
  <c r="S12" i="46"/>
  <c r="R12" i="46"/>
  <c r="Q12" i="46"/>
  <c r="Q25" i="46" s="1"/>
  <c r="P12" i="46"/>
  <c r="O12" i="46"/>
  <c r="N12" i="46"/>
  <c r="M12" i="46"/>
  <c r="M25" i="46" s="1"/>
  <c r="L12" i="46"/>
  <c r="K12" i="46"/>
  <c r="J12" i="46"/>
  <c r="I12" i="46"/>
  <c r="I25" i="46" s="1"/>
  <c r="I42" i="46" s="1"/>
  <c r="H12" i="46"/>
  <c r="G12" i="46"/>
  <c r="F12" i="46"/>
  <c r="E12" i="46"/>
  <c r="E25" i="46" s="1"/>
  <c r="D12" i="46"/>
  <c r="C12" i="46"/>
  <c r="AA12" i="47"/>
  <c r="AA25" i="47" s="1"/>
  <c r="Y12" i="47"/>
  <c r="X12" i="47"/>
  <c r="Z12" i="47" s="1"/>
  <c r="W12" i="47"/>
  <c r="W25" i="47" s="1"/>
  <c r="V12" i="47"/>
  <c r="U12" i="47"/>
  <c r="T12" i="47"/>
  <c r="S12" i="47"/>
  <c r="R12" i="47"/>
  <c r="Q12" i="47"/>
  <c r="P12" i="47"/>
  <c r="O12" i="47"/>
  <c r="N12" i="47"/>
  <c r="M12" i="47"/>
  <c r="L12" i="47"/>
  <c r="K12" i="47"/>
  <c r="K25" i="47" s="1"/>
  <c r="J12" i="47"/>
  <c r="I12" i="47"/>
  <c r="H12" i="47"/>
  <c r="G12" i="47"/>
  <c r="G25" i="47" s="1"/>
  <c r="F12" i="47"/>
  <c r="E12" i="47"/>
  <c r="D12" i="47"/>
  <c r="C12" i="47"/>
  <c r="C25" i="47" s="1"/>
  <c r="AA12" i="48"/>
  <c r="Z12" i="48"/>
  <c r="Y12" i="48"/>
  <c r="X12" i="48"/>
  <c r="W12" i="48"/>
  <c r="V12" i="48"/>
  <c r="V25" i="48" s="1"/>
  <c r="U12" i="48"/>
  <c r="T12" i="48"/>
  <c r="S12" i="48"/>
  <c r="R12" i="48"/>
  <c r="Q12" i="48"/>
  <c r="Q25" i="48" s="1"/>
  <c r="P12" i="48"/>
  <c r="O12" i="48"/>
  <c r="N12" i="48"/>
  <c r="N25" i="48" s="1"/>
  <c r="M12" i="48"/>
  <c r="L12" i="48"/>
  <c r="K12" i="48"/>
  <c r="J12" i="48"/>
  <c r="I12" i="48"/>
  <c r="H12" i="48"/>
  <c r="G12" i="48"/>
  <c r="F12" i="48"/>
  <c r="F25" i="48" s="1"/>
  <c r="E12" i="48"/>
  <c r="E25" i="48" s="1"/>
  <c r="D12" i="48"/>
  <c r="C12" i="48"/>
  <c r="AA12" i="49"/>
  <c r="AA25" i="49" s="1"/>
  <c r="Y12" i="49"/>
  <c r="X12" i="49"/>
  <c r="Z12" i="49" s="1"/>
  <c r="W12" i="49"/>
  <c r="W25" i="49" s="1"/>
  <c r="V12" i="49"/>
  <c r="U12" i="49"/>
  <c r="T12" i="49"/>
  <c r="S12" i="49"/>
  <c r="R12" i="49"/>
  <c r="Q12" i="49"/>
  <c r="P12" i="49"/>
  <c r="P25" i="49" s="1"/>
  <c r="P42" i="49" s="1"/>
  <c r="O12" i="49"/>
  <c r="O25" i="49" s="1"/>
  <c r="N12" i="49"/>
  <c r="M12" i="49"/>
  <c r="L12" i="49"/>
  <c r="K12" i="49"/>
  <c r="K25" i="49" s="1"/>
  <c r="J12" i="49"/>
  <c r="I12" i="49"/>
  <c r="H12" i="49"/>
  <c r="G12" i="49"/>
  <c r="G25" i="49" s="1"/>
  <c r="F12" i="49"/>
  <c r="E12" i="49"/>
  <c r="D12" i="49"/>
  <c r="C12" i="49"/>
  <c r="C25" i="49" s="1"/>
  <c r="AA12" i="50"/>
  <c r="Y12" i="50"/>
  <c r="Y25" i="50" s="1"/>
  <c r="X12" i="50"/>
  <c r="Z12" i="50" s="1"/>
  <c r="W12" i="50"/>
  <c r="V12" i="50"/>
  <c r="U12" i="50"/>
  <c r="U25" i="50" s="1"/>
  <c r="T12" i="50"/>
  <c r="S12" i="50"/>
  <c r="R12" i="50"/>
  <c r="Q12" i="50"/>
  <c r="P12" i="50"/>
  <c r="O12" i="50"/>
  <c r="N12" i="50"/>
  <c r="M12" i="50"/>
  <c r="L12" i="50"/>
  <c r="K12" i="50"/>
  <c r="J12" i="50"/>
  <c r="I12" i="50"/>
  <c r="H12" i="50"/>
  <c r="G12" i="50"/>
  <c r="F12" i="50"/>
  <c r="E12" i="50"/>
  <c r="E25" i="50" s="1"/>
  <c r="D12" i="50"/>
  <c r="C12" i="50"/>
  <c r="AA12" i="51"/>
  <c r="AA25" i="51" s="1"/>
  <c r="AA42" i="51" s="1"/>
  <c r="Y12" i="51"/>
  <c r="X12" i="51"/>
  <c r="Z12" i="51" s="1"/>
  <c r="W12" i="51"/>
  <c r="W25" i="51" s="1"/>
  <c r="W42" i="51" s="1"/>
  <c r="V12" i="51"/>
  <c r="U12" i="51"/>
  <c r="T12" i="51"/>
  <c r="S12" i="51"/>
  <c r="S25" i="51" s="1"/>
  <c r="S42" i="51" s="1"/>
  <c r="R12" i="51"/>
  <c r="Q12" i="51"/>
  <c r="P12" i="51"/>
  <c r="O12" i="51"/>
  <c r="O25" i="51" s="1"/>
  <c r="O42" i="51" s="1"/>
  <c r="N12" i="51"/>
  <c r="M12" i="51"/>
  <c r="L12" i="51"/>
  <c r="K12" i="51"/>
  <c r="K25" i="51" s="1"/>
  <c r="K42" i="51" s="1"/>
  <c r="J12" i="51"/>
  <c r="I12" i="51"/>
  <c r="H12" i="51"/>
  <c r="G12" i="51"/>
  <c r="F12" i="51"/>
  <c r="E12" i="51"/>
  <c r="D12" i="51"/>
  <c r="C12" i="51"/>
  <c r="C25" i="51" s="1"/>
  <c r="C42" i="51" s="1"/>
  <c r="AA12" i="52"/>
  <c r="Y12" i="52"/>
  <c r="Y25" i="52" s="1"/>
  <c r="X12" i="52"/>
  <c r="Z12" i="52" s="1"/>
  <c r="W12" i="52"/>
  <c r="V12" i="52"/>
  <c r="V25" i="52" s="1"/>
  <c r="V42" i="52" s="1"/>
  <c r="U12" i="52"/>
  <c r="U25" i="52" s="1"/>
  <c r="T12" i="52"/>
  <c r="S12" i="52"/>
  <c r="R12" i="52"/>
  <c r="Q12" i="52"/>
  <c r="P12" i="52"/>
  <c r="O12" i="52"/>
  <c r="N12" i="52"/>
  <c r="M12" i="52"/>
  <c r="L12" i="52"/>
  <c r="K12" i="52"/>
  <c r="J12" i="52"/>
  <c r="I12" i="52"/>
  <c r="I25" i="52" s="1"/>
  <c r="H12" i="52"/>
  <c r="G12" i="52"/>
  <c r="F12" i="52"/>
  <c r="F25" i="52" s="1"/>
  <c r="F42" i="52" s="1"/>
  <c r="E12" i="52"/>
  <c r="E25" i="52" s="1"/>
  <c r="D12" i="52"/>
  <c r="C12" i="52"/>
  <c r="AA12" i="53"/>
  <c r="Y12" i="53"/>
  <c r="X12" i="53"/>
  <c r="W12" i="53"/>
  <c r="W25" i="53" s="1"/>
  <c r="V12" i="53"/>
  <c r="U12" i="53"/>
  <c r="T12" i="53"/>
  <c r="S12" i="53"/>
  <c r="R12" i="53"/>
  <c r="Q12" i="53"/>
  <c r="P12" i="53"/>
  <c r="O12" i="53"/>
  <c r="O25" i="53" s="1"/>
  <c r="N12" i="53"/>
  <c r="M12" i="53"/>
  <c r="L12" i="53"/>
  <c r="K12" i="53"/>
  <c r="K25" i="53" s="1"/>
  <c r="J12" i="53"/>
  <c r="I12" i="53"/>
  <c r="H12" i="53"/>
  <c r="G12" i="53"/>
  <c r="F12" i="53"/>
  <c r="E12" i="53"/>
  <c r="D12" i="53"/>
  <c r="C12" i="53"/>
  <c r="C25" i="53" s="1"/>
  <c r="AA12" i="54"/>
  <c r="Y12" i="54"/>
  <c r="Y25" i="54" s="1"/>
  <c r="X12" i="54"/>
  <c r="Z12" i="54" s="1"/>
  <c r="W12" i="54"/>
  <c r="V12" i="54"/>
  <c r="U12" i="54"/>
  <c r="U25" i="54" s="1"/>
  <c r="T12" i="54"/>
  <c r="S12" i="54"/>
  <c r="R12" i="54"/>
  <c r="Q12" i="54"/>
  <c r="Q25" i="54" s="1"/>
  <c r="P12" i="54"/>
  <c r="O12" i="54"/>
  <c r="N12" i="54"/>
  <c r="M12" i="54"/>
  <c r="M25" i="54" s="1"/>
  <c r="L12" i="54"/>
  <c r="K12" i="54"/>
  <c r="J12" i="54"/>
  <c r="I12" i="54"/>
  <c r="I25" i="54" s="1"/>
  <c r="H12" i="54"/>
  <c r="G12" i="54"/>
  <c r="F12" i="54"/>
  <c r="E12" i="54"/>
  <c r="E25" i="54" s="1"/>
  <c r="D12" i="54"/>
  <c r="C12" i="54"/>
  <c r="AA12" i="55"/>
  <c r="AA25" i="55" s="1"/>
  <c r="AA42" i="55" s="1"/>
  <c r="Y12" i="55"/>
  <c r="X12" i="55"/>
  <c r="W12" i="55"/>
  <c r="V12" i="55"/>
  <c r="U12" i="55"/>
  <c r="T12" i="55"/>
  <c r="S12" i="55"/>
  <c r="R12" i="55"/>
  <c r="Q12" i="55"/>
  <c r="P12" i="55"/>
  <c r="O12" i="55"/>
  <c r="O25" i="55" s="1"/>
  <c r="O42" i="55" s="1"/>
  <c r="N12" i="55"/>
  <c r="M12" i="55"/>
  <c r="L12" i="55"/>
  <c r="K12" i="55"/>
  <c r="K25" i="55" s="1"/>
  <c r="K42" i="55" s="1"/>
  <c r="J12" i="55"/>
  <c r="I12" i="55"/>
  <c r="H12" i="55"/>
  <c r="G12" i="55"/>
  <c r="F12" i="55"/>
  <c r="E12" i="55"/>
  <c r="D12" i="55"/>
  <c r="C12" i="55"/>
  <c r="AA12" i="1"/>
  <c r="Z12" i="1"/>
  <c r="Y12" i="1"/>
  <c r="X12" i="1"/>
  <c r="W12" i="1"/>
  <c r="V12" i="1"/>
  <c r="V25" i="1" s="1"/>
  <c r="U12" i="1"/>
  <c r="U25" i="1" s="1"/>
  <c r="U42" i="1" s="1"/>
  <c r="T12" i="1"/>
  <c r="S12" i="1"/>
  <c r="R12" i="1"/>
  <c r="Q12" i="1"/>
  <c r="P12" i="1"/>
  <c r="O12" i="1"/>
  <c r="N12" i="1"/>
  <c r="N25" i="1" s="1"/>
  <c r="M12" i="1"/>
  <c r="L12" i="1"/>
  <c r="K12" i="1"/>
  <c r="J12" i="1"/>
  <c r="I12" i="1"/>
  <c r="H12" i="1"/>
  <c r="G12" i="1"/>
  <c r="F12" i="1"/>
  <c r="F25" i="1" s="1"/>
  <c r="E12" i="1"/>
  <c r="D12" i="1"/>
  <c r="C12" i="1"/>
  <c r="Q42" i="39" l="1"/>
  <c r="Y42" i="37"/>
  <c r="U42" i="14"/>
  <c r="Y42" i="41"/>
  <c r="K42" i="34"/>
  <c r="U42" i="54"/>
  <c r="AA42" i="26"/>
  <c r="Y42" i="23"/>
  <c r="L42" i="18"/>
  <c r="Y42" i="48"/>
  <c r="C42" i="45"/>
  <c r="W42" i="23"/>
  <c r="V42" i="48"/>
  <c r="K42" i="26"/>
  <c r="AA42" i="24"/>
  <c r="E42" i="22"/>
  <c r="P42" i="14"/>
  <c r="Q42" i="24"/>
  <c r="W42" i="42"/>
  <c r="C42" i="40"/>
  <c r="E42" i="35"/>
  <c r="M42" i="33"/>
  <c r="Y42" i="33"/>
  <c r="O42" i="17"/>
  <c r="R42" i="15"/>
  <c r="AA42" i="15"/>
  <c r="E42" i="2"/>
  <c r="I42" i="43"/>
  <c r="U42" i="43"/>
  <c r="V42" i="1"/>
  <c r="I42" i="52"/>
  <c r="Y42" i="50"/>
  <c r="Q42" i="48"/>
  <c r="G42" i="42"/>
  <c r="K42" i="42"/>
  <c r="O42" i="40"/>
  <c r="AA42" i="38"/>
  <c r="Q42" i="35"/>
  <c r="I42" i="33"/>
  <c r="E42" i="29"/>
  <c r="M42" i="24"/>
  <c r="F42" i="15"/>
  <c r="J42" i="15"/>
  <c r="AA42" i="49"/>
  <c r="N42" i="48"/>
  <c r="Y42" i="46"/>
  <c r="O42" i="36"/>
  <c r="W42" i="36"/>
  <c r="AA42" i="28"/>
  <c r="F42" i="25"/>
  <c r="Q42" i="23"/>
  <c r="D42" i="18"/>
  <c r="T42" i="18"/>
  <c r="X42" i="16"/>
  <c r="K42" i="15"/>
  <c r="V42" i="12"/>
  <c r="J42" i="6"/>
  <c r="L42" i="55"/>
  <c r="D42" i="54"/>
  <c r="H42" i="54"/>
  <c r="P42" i="54"/>
  <c r="T42" i="54"/>
  <c r="X25" i="54"/>
  <c r="Z24" i="54"/>
  <c r="AA25" i="52"/>
  <c r="L42" i="51"/>
  <c r="P42" i="51"/>
  <c r="I42" i="50"/>
  <c r="E25" i="47"/>
  <c r="E42" i="47" s="1"/>
  <c r="I25" i="47"/>
  <c r="I42" i="47" s="1"/>
  <c r="M25" i="47"/>
  <c r="M42" i="47" s="1"/>
  <c r="Q25" i="47"/>
  <c r="Q42" i="47" s="1"/>
  <c r="U25" i="47"/>
  <c r="U42" i="47" s="1"/>
  <c r="Y25" i="47"/>
  <c r="Y42" i="47" s="1"/>
  <c r="D25" i="41"/>
  <c r="H25" i="41"/>
  <c r="H42" i="41" s="1"/>
  <c r="L25" i="41"/>
  <c r="L42" i="41" s="1"/>
  <c r="P25" i="41"/>
  <c r="T25" i="41"/>
  <c r="T42" i="41" s="1"/>
  <c r="X25" i="41"/>
  <c r="Z24" i="41"/>
  <c r="L42" i="37"/>
  <c r="X25" i="37"/>
  <c r="Z24" i="37"/>
  <c r="S42" i="36"/>
  <c r="D42" i="33"/>
  <c r="X25" i="33"/>
  <c r="Z24" i="33"/>
  <c r="G42" i="30"/>
  <c r="K42" i="27"/>
  <c r="Q42" i="26"/>
  <c r="H42" i="24"/>
  <c r="T42" i="24"/>
  <c r="X25" i="24"/>
  <c r="Z24" i="24"/>
  <c r="O42" i="23"/>
  <c r="G42" i="20"/>
  <c r="O42" i="20"/>
  <c r="E42" i="20"/>
  <c r="R42" i="19"/>
  <c r="U42" i="16"/>
  <c r="D42" i="13"/>
  <c r="Z25" i="13"/>
  <c r="X42" i="13"/>
  <c r="X40" i="53"/>
  <c r="Z40" i="53" s="1"/>
  <c r="Z39" i="53"/>
  <c r="C42" i="53"/>
  <c r="K42" i="49"/>
  <c r="O42" i="49"/>
  <c r="AA42" i="47"/>
  <c r="E25" i="43"/>
  <c r="E42" i="43" s="1"/>
  <c r="M25" i="43"/>
  <c r="W42" i="34"/>
  <c r="W42" i="32"/>
  <c r="G25" i="31"/>
  <c r="G42" i="31" s="1"/>
  <c r="K25" i="31"/>
  <c r="K42" i="31" s="1"/>
  <c r="W25" i="31"/>
  <c r="W42" i="31" s="1"/>
  <c r="C42" i="30"/>
  <c r="S42" i="30"/>
  <c r="G25" i="29"/>
  <c r="G42" i="29" s="1"/>
  <c r="W25" i="29"/>
  <c r="W42" i="29" s="1"/>
  <c r="C42" i="28"/>
  <c r="S42" i="26"/>
  <c r="F42" i="23"/>
  <c r="V42" i="23"/>
  <c r="I42" i="20"/>
  <c r="I42" i="16"/>
  <c r="Z25" i="16"/>
  <c r="Y42" i="16"/>
  <c r="D42" i="14"/>
  <c r="O42" i="9"/>
  <c r="W42" i="9"/>
  <c r="J25" i="1"/>
  <c r="R25" i="1"/>
  <c r="E25" i="53"/>
  <c r="E42" i="53" s="1"/>
  <c r="I25" i="53"/>
  <c r="I42" i="53" s="1"/>
  <c r="M25" i="53"/>
  <c r="Q25" i="53"/>
  <c r="U25" i="53"/>
  <c r="U42" i="53" s="1"/>
  <c r="Y25" i="53"/>
  <c r="Y42" i="53" s="1"/>
  <c r="F25" i="47"/>
  <c r="F42" i="47" s="1"/>
  <c r="J25" i="47"/>
  <c r="J42" i="47" s="1"/>
  <c r="N25" i="47"/>
  <c r="R25" i="47"/>
  <c r="R42" i="47" s="1"/>
  <c r="V25" i="47"/>
  <c r="V42" i="47" s="1"/>
  <c r="X25" i="46"/>
  <c r="X42" i="46" s="1"/>
  <c r="Z42" i="46" s="1"/>
  <c r="Z24" i="46"/>
  <c r="S42" i="45"/>
  <c r="V42" i="43"/>
  <c r="F25" i="38"/>
  <c r="J25" i="38"/>
  <c r="J42" i="38" s="1"/>
  <c r="N25" i="38"/>
  <c r="N42" i="38" s="1"/>
  <c r="R25" i="38"/>
  <c r="R42" i="38" s="1"/>
  <c r="V25" i="38"/>
  <c r="V42" i="38" s="1"/>
  <c r="AA42" i="35"/>
  <c r="R42" i="30"/>
  <c r="V42" i="30"/>
  <c r="Z24" i="30"/>
  <c r="M42" i="27"/>
  <c r="J25" i="25"/>
  <c r="J42" i="25" s="1"/>
  <c r="N25" i="25"/>
  <c r="N42" i="25" s="1"/>
  <c r="R25" i="25"/>
  <c r="R42" i="25" s="1"/>
  <c r="C42" i="22"/>
  <c r="X25" i="18"/>
  <c r="C25" i="16"/>
  <c r="G25" i="16"/>
  <c r="G42" i="16" s="1"/>
  <c r="K25" i="16"/>
  <c r="K42" i="16" s="1"/>
  <c r="O25" i="16"/>
  <c r="S25" i="16"/>
  <c r="W25" i="16"/>
  <c r="W42" i="16" s="1"/>
  <c r="AA25" i="16"/>
  <c r="AA42" i="16" s="1"/>
  <c r="F25" i="14"/>
  <c r="F42" i="14" s="1"/>
  <c r="M42" i="8"/>
  <c r="E25" i="1"/>
  <c r="E42" i="1" s="1"/>
  <c r="M25" i="1"/>
  <c r="M42" i="1" s="1"/>
  <c r="Y25" i="1"/>
  <c r="Y42" i="1" s="1"/>
  <c r="Z12" i="55"/>
  <c r="X25" i="53"/>
  <c r="X42" i="53" s="1"/>
  <c r="Z42" i="53" s="1"/>
  <c r="Z12" i="53"/>
  <c r="C42" i="47"/>
  <c r="K42" i="47"/>
  <c r="AA42" i="43"/>
  <c r="AA25" i="42"/>
  <c r="V42" i="41"/>
  <c r="AA42" i="41"/>
  <c r="E42" i="39"/>
  <c r="I42" i="37"/>
  <c r="Z12" i="32"/>
  <c r="L42" i="30"/>
  <c r="L25" i="24"/>
  <c r="L42" i="24" s="1"/>
  <c r="G25" i="23"/>
  <c r="G42" i="23" s="1"/>
  <c r="AA25" i="23"/>
  <c r="AA42" i="23" s="1"/>
  <c r="J25" i="18"/>
  <c r="J42" i="18" s="1"/>
  <c r="J42" i="17"/>
  <c r="Z12" i="10"/>
  <c r="X25" i="10"/>
  <c r="P42" i="9"/>
  <c r="Z12" i="8"/>
  <c r="X25" i="8"/>
  <c r="X42" i="8" s="1"/>
  <c r="Z42" i="8" s="1"/>
  <c r="L42" i="5"/>
  <c r="S42" i="53"/>
  <c r="F25" i="50"/>
  <c r="J25" i="50"/>
  <c r="N25" i="50"/>
  <c r="R25" i="50"/>
  <c r="V25" i="50"/>
  <c r="O42" i="47"/>
  <c r="C42" i="44"/>
  <c r="O42" i="44"/>
  <c r="S42" i="44"/>
  <c r="I25" i="36"/>
  <c r="I42" i="36" s="1"/>
  <c r="Y25" i="36"/>
  <c r="Y42" i="36" s="1"/>
  <c r="D25" i="35"/>
  <c r="H25" i="35"/>
  <c r="H42" i="35" s="1"/>
  <c r="L25" i="35"/>
  <c r="L42" i="35" s="1"/>
  <c r="P25" i="35"/>
  <c r="T25" i="35"/>
  <c r="X25" i="35"/>
  <c r="Z24" i="35"/>
  <c r="I25" i="32"/>
  <c r="I42" i="32" s="1"/>
  <c r="Y25" i="32"/>
  <c r="Y42" i="32" s="1"/>
  <c r="D25" i="22"/>
  <c r="D42" i="22" s="1"/>
  <c r="H25" i="22"/>
  <c r="H42" i="22" s="1"/>
  <c r="T25" i="22"/>
  <c r="T42" i="22" s="1"/>
  <c r="X25" i="22"/>
  <c r="Z24" i="22"/>
  <c r="R42" i="21"/>
  <c r="C25" i="19"/>
  <c r="C42" i="19" s="1"/>
  <c r="S25" i="19"/>
  <c r="S42" i="19" s="1"/>
  <c r="E42" i="16"/>
  <c r="J42" i="12"/>
  <c r="N42" i="12"/>
  <c r="X25" i="12"/>
  <c r="G40" i="50"/>
  <c r="K40" i="50"/>
  <c r="O40" i="50"/>
  <c r="S40" i="50"/>
  <c r="W40" i="50"/>
  <c r="Z34" i="15"/>
  <c r="X40" i="15"/>
  <c r="Z40" i="15" s="1"/>
  <c r="X40" i="12"/>
  <c r="Z40" i="12" s="1"/>
  <c r="Z34" i="12"/>
  <c r="N25" i="14"/>
  <c r="N42" i="14" s="1"/>
  <c r="G42" i="53"/>
  <c r="AA42" i="53"/>
  <c r="P42" i="48"/>
  <c r="X25" i="48"/>
  <c r="Z24" i="48"/>
  <c r="S42" i="47"/>
  <c r="D25" i="43"/>
  <c r="D42" i="43" s="1"/>
  <c r="H25" i="43"/>
  <c r="L25" i="43"/>
  <c r="P25" i="43"/>
  <c r="T25" i="43"/>
  <c r="T42" i="43" s="1"/>
  <c r="X25" i="43"/>
  <c r="Z24" i="43"/>
  <c r="D25" i="42"/>
  <c r="D42" i="42" s="1"/>
  <c r="H25" i="42"/>
  <c r="H42" i="42" s="1"/>
  <c r="T25" i="42"/>
  <c r="T42" i="42" s="1"/>
  <c r="X25" i="42"/>
  <c r="Z24" i="42"/>
  <c r="F25" i="36"/>
  <c r="J25" i="36"/>
  <c r="J42" i="36" s="1"/>
  <c r="N25" i="36"/>
  <c r="N42" i="36" s="1"/>
  <c r="R25" i="36"/>
  <c r="R42" i="36" s="1"/>
  <c r="V25" i="36"/>
  <c r="Z24" i="36"/>
  <c r="Q42" i="31"/>
  <c r="R42" i="29"/>
  <c r="C25" i="27"/>
  <c r="C42" i="27" s="1"/>
  <c r="O25" i="27"/>
  <c r="O42" i="27" s="1"/>
  <c r="S25" i="27"/>
  <c r="F25" i="26"/>
  <c r="F42" i="26" s="1"/>
  <c r="J25" i="26"/>
  <c r="J42" i="26" s="1"/>
  <c r="N25" i="26"/>
  <c r="N42" i="26" s="1"/>
  <c r="R25" i="26"/>
  <c r="R42" i="26" s="1"/>
  <c r="V25" i="26"/>
  <c r="V42" i="26" s="1"/>
  <c r="P42" i="26"/>
  <c r="J25" i="23"/>
  <c r="N25" i="23"/>
  <c r="R25" i="23"/>
  <c r="I25" i="22"/>
  <c r="I42" i="22" s="1"/>
  <c r="Y25" i="22"/>
  <c r="P42" i="16"/>
  <c r="H42" i="14"/>
  <c r="C25" i="11"/>
  <c r="G25" i="11"/>
  <c r="G42" i="11" s="1"/>
  <c r="K25" i="11"/>
  <c r="K42" i="11" s="1"/>
  <c r="S25" i="11"/>
  <c r="S42" i="11" s="1"/>
  <c r="W25" i="11"/>
  <c r="W42" i="11" s="1"/>
  <c r="U42" i="8"/>
  <c r="V42" i="8"/>
  <c r="Q42" i="7"/>
  <c r="U42" i="7"/>
  <c r="C25" i="6"/>
  <c r="C42" i="6" s="1"/>
  <c r="K25" i="6"/>
  <c r="S25" i="6"/>
  <c r="AA25" i="4"/>
  <c r="J40" i="43"/>
  <c r="N40" i="43"/>
  <c r="V40" i="43"/>
  <c r="J40" i="41"/>
  <c r="R40" i="41"/>
  <c r="AA40" i="41"/>
  <c r="C40" i="24"/>
  <c r="C42" i="24" s="1"/>
  <c r="F40" i="19"/>
  <c r="F42" i="19" s="1"/>
  <c r="N40" i="19"/>
  <c r="N42" i="19" s="1"/>
  <c r="V40" i="19"/>
  <c r="Y42" i="52"/>
  <c r="G42" i="47"/>
  <c r="W42" i="47"/>
  <c r="K25" i="45"/>
  <c r="K42" i="45" s="1"/>
  <c r="W25" i="45"/>
  <c r="W42" i="45" s="1"/>
  <c r="Q25" i="43"/>
  <c r="Y25" i="43"/>
  <c r="E42" i="42"/>
  <c r="M42" i="42"/>
  <c r="I25" i="41"/>
  <c r="I42" i="41" s="1"/>
  <c r="U25" i="41"/>
  <c r="K42" i="38"/>
  <c r="W25" i="37"/>
  <c r="W42" i="37" s="1"/>
  <c r="E42" i="31"/>
  <c r="M42" i="29"/>
  <c r="Q25" i="28"/>
  <c r="Q42" i="28" s="1"/>
  <c r="Z12" i="26"/>
  <c r="K25" i="23"/>
  <c r="K42" i="23" s="1"/>
  <c r="F25" i="21"/>
  <c r="F42" i="21" s="1"/>
  <c r="O42" i="15"/>
  <c r="S42" i="15"/>
  <c r="F25" i="12"/>
  <c r="F42" i="12" s="1"/>
  <c r="I42" i="10"/>
  <c r="Y42" i="10"/>
  <c r="Q25" i="8"/>
  <c r="Q42" i="8" s="1"/>
  <c r="T42" i="7"/>
  <c r="Z12" i="6"/>
  <c r="X25" i="6"/>
  <c r="P42" i="5"/>
  <c r="Z25" i="4"/>
  <c r="X42" i="4"/>
  <c r="C25" i="1"/>
  <c r="C42" i="1" s="1"/>
  <c r="G25" i="1"/>
  <c r="G42" i="1" s="1"/>
  <c r="K25" i="1"/>
  <c r="K42" i="1" s="1"/>
  <c r="O25" i="1"/>
  <c r="O42" i="1" s="1"/>
  <c r="S25" i="1"/>
  <c r="S42" i="1" s="1"/>
  <c r="W25" i="1"/>
  <c r="W42" i="1" s="1"/>
  <c r="AA25" i="1"/>
  <c r="AA42" i="1" s="1"/>
  <c r="E25" i="55"/>
  <c r="E42" i="55" s="1"/>
  <c r="I25" i="55"/>
  <c r="I42" i="55" s="1"/>
  <c r="M25" i="55"/>
  <c r="M42" i="55" s="1"/>
  <c r="Q25" i="55"/>
  <c r="Q42" i="55" s="1"/>
  <c r="U25" i="55"/>
  <c r="U42" i="55" s="1"/>
  <c r="Y25" i="55"/>
  <c r="F25" i="54"/>
  <c r="J25" i="54"/>
  <c r="J42" i="54" s="1"/>
  <c r="N25" i="54"/>
  <c r="R25" i="54"/>
  <c r="V25" i="54"/>
  <c r="F25" i="53"/>
  <c r="F42" i="53" s="1"/>
  <c r="J25" i="53"/>
  <c r="J42" i="53" s="1"/>
  <c r="N25" i="53"/>
  <c r="N42" i="53" s="1"/>
  <c r="R25" i="53"/>
  <c r="R42" i="53" s="1"/>
  <c r="V25" i="53"/>
  <c r="V42" i="53" s="1"/>
  <c r="E25" i="51"/>
  <c r="E42" i="51" s="1"/>
  <c r="I25" i="51"/>
  <c r="I42" i="51" s="1"/>
  <c r="M25" i="51"/>
  <c r="M42" i="51" s="1"/>
  <c r="Q25" i="51"/>
  <c r="Q42" i="51" s="1"/>
  <c r="U25" i="51"/>
  <c r="U42" i="51" s="1"/>
  <c r="Y25" i="51"/>
  <c r="Y42" i="51" s="1"/>
  <c r="E25" i="49"/>
  <c r="E42" i="49" s="1"/>
  <c r="I25" i="49"/>
  <c r="I42" i="49" s="1"/>
  <c r="M25" i="49"/>
  <c r="M42" i="49" s="1"/>
  <c r="Q25" i="49"/>
  <c r="Q42" i="49" s="1"/>
  <c r="U25" i="49"/>
  <c r="U42" i="49" s="1"/>
  <c r="Y25" i="49"/>
  <c r="Y42" i="49" s="1"/>
  <c r="X25" i="49"/>
  <c r="AA25" i="48"/>
  <c r="AA42" i="48" s="1"/>
  <c r="F25" i="46"/>
  <c r="J25" i="46"/>
  <c r="J42" i="46" s="1"/>
  <c r="N25" i="46"/>
  <c r="N42" i="46" s="1"/>
  <c r="R25" i="46"/>
  <c r="V25" i="46"/>
  <c r="V42" i="46" s="1"/>
  <c r="E25" i="45"/>
  <c r="E42" i="45" s="1"/>
  <c r="I25" i="45"/>
  <c r="M25" i="45"/>
  <c r="M42" i="45" s="1"/>
  <c r="Q25" i="45"/>
  <c r="Q42" i="45" s="1"/>
  <c r="U25" i="45"/>
  <c r="U42" i="45" s="1"/>
  <c r="Y25" i="45"/>
  <c r="Y25" i="44"/>
  <c r="Y42" i="44" s="1"/>
  <c r="J25" i="41"/>
  <c r="J42" i="41" s="1"/>
  <c r="N25" i="41"/>
  <c r="R25" i="41"/>
  <c r="D25" i="40"/>
  <c r="D42" i="40" s="1"/>
  <c r="H25" i="40"/>
  <c r="H42" i="40" s="1"/>
  <c r="T25" i="40"/>
  <c r="T42" i="40" s="1"/>
  <c r="X25" i="40"/>
  <c r="Z24" i="40"/>
  <c r="J25" i="39"/>
  <c r="J42" i="39" s="1"/>
  <c r="N25" i="39"/>
  <c r="N42" i="39" s="1"/>
  <c r="R25" i="39"/>
  <c r="R42" i="39" s="1"/>
  <c r="D25" i="38"/>
  <c r="D42" i="38" s="1"/>
  <c r="H25" i="38"/>
  <c r="H42" i="38" s="1"/>
  <c r="T25" i="38"/>
  <c r="T42" i="38" s="1"/>
  <c r="X25" i="38"/>
  <c r="D25" i="34"/>
  <c r="D42" i="34" s="1"/>
  <c r="H25" i="34"/>
  <c r="H42" i="34" s="1"/>
  <c r="T25" i="34"/>
  <c r="T42" i="34" s="1"/>
  <c r="X25" i="34"/>
  <c r="D25" i="29"/>
  <c r="H25" i="29"/>
  <c r="H42" i="29" s="1"/>
  <c r="L25" i="29"/>
  <c r="L42" i="29" s="1"/>
  <c r="P25" i="29"/>
  <c r="P42" i="29" s="1"/>
  <c r="T25" i="29"/>
  <c r="X25" i="29"/>
  <c r="F25" i="28"/>
  <c r="F42" i="28" s="1"/>
  <c r="J25" i="28"/>
  <c r="J42" i="28" s="1"/>
  <c r="N25" i="28"/>
  <c r="N42" i="28" s="1"/>
  <c r="R25" i="28"/>
  <c r="R42" i="28" s="1"/>
  <c r="V25" i="28"/>
  <c r="V42" i="28" s="1"/>
  <c r="D25" i="27"/>
  <c r="H25" i="27"/>
  <c r="H42" i="27" s="1"/>
  <c r="L25" i="27"/>
  <c r="L42" i="27" s="1"/>
  <c r="P25" i="27"/>
  <c r="P42" i="27" s="1"/>
  <c r="T25" i="27"/>
  <c r="X25" i="27"/>
  <c r="Z24" i="27"/>
  <c r="D25" i="25"/>
  <c r="D42" i="25" s="1"/>
  <c r="H25" i="25"/>
  <c r="H42" i="25" s="1"/>
  <c r="L25" i="25"/>
  <c r="L42" i="25" s="1"/>
  <c r="P25" i="25"/>
  <c r="P42" i="25" s="1"/>
  <c r="T25" i="25"/>
  <c r="T42" i="25" s="1"/>
  <c r="X25" i="25"/>
  <c r="F25" i="22"/>
  <c r="F42" i="22" s="1"/>
  <c r="J25" i="22"/>
  <c r="J42" i="22" s="1"/>
  <c r="N25" i="22"/>
  <c r="N42" i="22" s="1"/>
  <c r="R25" i="22"/>
  <c r="R42" i="22" s="1"/>
  <c r="V25" i="22"/>
  <c r="V42" i="22" s="1"/>
  <c r="C25" i="21"/>
  <c r="C42" i="21" s="1"/>
  <c r="O25" i="21"/>
  <c r="S25" i="21"/>
  <c r="Q25" i="20"/>
  <c r="Q42" i="20" s="1"/>
  <c r="Y25" i="20"/>
  <c r="Z24" i="20"/>
  <c r="E25" i="19"/>
  <c r="I25" i="19"/>
  <c r="M25" i="19"/>
  <c r="M42" i="19" s="1"/>
  <c r="Q25" i="19"/>
  <c r="Q42" i="19" s="1"/>
  <c r="U25" i="19"/>
  <c r="Y25" i="19"/>
  <c r="C25" i="18"/>
  <c r="C42" i="18" s="1"/>
  <c r="G25" i="18"/>
  <c r="G42" i="18" s="1"/>
  <c r="K25" i="18"/>
  <c r="K42" i="18" s="1"/>
  <c r="O25" i="18"/>
  <c r="S25" i="18"/>
  <c r="S42" i="18" s="1"/>
  <c r="W25" i="18"/>
  <c r="W42" i="18" s="1"/>
  <c r="AA25" i="18"/>
  <c r="AA42" i="18" s="1"/>
  <c r="E25" i="15"/>
  <c r="I25" i="15"/>
  <c r="M25" i="15"/>
  <c r="M42" i="15" s="1"/>
  <c r="Q25" i="15"/>
  <c r="U25" i="15"/>
  <c r="Y25" i="15"/>
  <c r="X25" i="14"/>
  <c r="E25" i="10"/>
  <c r="M25" i="10"/>
  <c r="Q25" i="10"/>
  <c r="U25" i="10"/>
  <c r="U42" i="10" s="1"/>
  <c r="AA25" i="9"/>
  <c r="AA42" i="9" s="1"/>
  <c r="AA25" i="8"/>
  <c r="AA42" i="8" s="1"/>
  <c r="AA25" i="7"/>
  <c r="C25" i="5"/>
  <c r="C42" i="5" s="1"/>
  <c r="O25" i="5"/>
  <c r="O42" i="5" s="1"/>
  <c r="S25" i="5"/>
  <c r="C25" i="4"/>
  <c r="G25" i="4"/>
  <c r="K25" i="4"/>
  <c r="O25" i="4"/>
  <c r="S25" i="4"/>
  <c r="W25" i="4"/>
  <c r="D25" i="3"/>
  <c r="L25" i="3"/>
  <c r="P25" i="3"/>
  <c r="P42" i="3" s="1"/>
  <c r="T25" i="3"/>
  <c r="T42" i="3" s="1"/>
  <c r="Z34" i="55"/>
  <c r="Y40" i="55"/>
  <c r="M40" i="53"/>
  <c r="Q40" i="53"/>
  <c r="U40" i="53"/>
  <c r="Z34" i="25"/>
  <c r="X40" i="25"/>
  <c r="Z40" i="25" s="1"/>
  <c r="X40" i="23"/>
  <c r="Z40" i="23" s="1"/>
  <c r="Z34" i="23"/>
  <c r="D40" i="55"/>
  <c r="D42" i="55" s="1"/>
  <c r="H40" i="55"/>
  <c r="H42" i="55" s="1"/>
  <c r="L40" i="55"/>
  <c r="P40" i="55"/>
  <c r="P42" i="55" s="1"/>
  <c r="T40" i="55"/>
  <c r="T42" i="55" s="1"/>
  <c r="X40" i="55"/>
  <c r="Z40" i="55" s="1"/>
  <c r="Z39" i="55"/>
  <c r="X40" i="49"/>
  <c r="Z40" i="49" s="1"/>
  <c r="Z39" i="49"/>
  <c r="Z40" i="46"/>
  <c r="G25" i="6"/>
  <c r="G42" i="6" s="1"/>
  <c r="O25" i="6"/>
  <c r="W25" i="6"/>
  <c r="F40" i="43"/>
  <c r="F42" i="43" s="1"/>
  <c r="R40" i="43"/>
  <c r="AA40" i="43"/>
  <c r="F40" i="41"/>
  <c r="F42" i="41" s="1"/>
  <c r="N40" i="41"/>
  <c r="V40" i="41"/>
  <c r="Y40" i="36"/>
  <c r="Z40" i="36" s="1"/>
  <c r="Z34" i="36"/>
  <c r="J40" i="19"/>
  <c r="J42" i="19" s="1"/>
  <c r="R40" i="19"/>
  <c r="N25" i="52"/>
  <c r="N42" i="52" s="1"/>
  <c r="Q25" i="50"/>
  <c r="I25" i="48"/>
  <c r="I42" i="48" s="1"/>
  <c r="U25" i="48"/>
  <c r="Z12" i="46"/>
  <c r="AA25" i="44"/>
  <c r="G25" i="35"/>
  <c r="G42" i="35" s="1"/>
  <c r="S25" i="34"/>
  <c r="S42" i="34" s="1"/>
  <c r="G42" i="32"/>
  <c r="O42" i="32"/>
  <c r="V42" i="31"/>
  <c r="F25" i="29"/>
  <c r="F42" i="29" s="1"/>
  <c r="Q42" i="27"/>
  <c r="U25" i="24"/>
  <c r="U42" i="24" s="1"/>
  <c r="W42" i="22"/>
  <c r="W42" i="21"/>
  <c r="C25" i="20"/>
  <c r="V42" i="19"/>
  <c r="R25" i="18"/>
  <c r="R42" i="18" s="1"/>
  <c r="V25" i="18"/>
  <c r="V42" i="18" s="1"/>
  <c r="F42" i="17"/>
  <c r="V42" i="17"/>
  <c r="L25" i="15"/>
  <c r="L42" i="15" s="1"/>
  <c r="T42" i="14"/>
  <c r="L25" i="13"/>
  <c r="L42" i="13" s="1"/>
  <c r="P25" i="13"/>
  <c r="J25" i="11"/>
  <c r="J42" i="11" s="1"/>
  <c r="N25" i="11"/>
  <c r="N42" i="11" s="1"/>
  <c r="V25" i="11"/>
  <c r="V42" i="11" s="1"/>
  <c r="Y42" i="6"/>
  <c r="Z12" i="3"/>
  <c r="X25" i="3"/>
  <c r="H25" i="2"/>
  <c r="H42" i="2" s="1"/>
  <c r="L25" i="2"/>
  <c r="L42" i="2" s="1"/>
  <c r="P25" i="2"/>
  <c r="P42" i="2" s="1"/>
  <c r="Z12" i="2"/>
  <c r="D25" i="1"/>
  <c r="D42" i="1" s="1"/>
  <c r="H25" i="1"/>
  <c r="L25" i="1"/>
  <c r="P25" i="1"/>
  <c r="P42" i="1" s="1"/>
  <c r="T25" i="1"/>
  <c r="T42" i="1" s="1"/>
  <c r="X25" i="1"/>
  <c r="F25" i="55"/>
  <c r="F42" i="55" s="1"/>
  <c r="J25" i="55"/>
  <c r="J42" i="55" s="1"/>
  <c r="N25" i="55"/>
  <c r="N42" i="55" s="1"/>
  <c r="R25" i="55"/>
  <c r="R42" i="55" s="1"/>
  <c r="V25" i="55"/>
  <c r="V42" i="55" s="1"/>
  <c r="C25" i="54"/>
  <c r="C42" i="54" s="1"/>
  <c r="G25" i="54"/>
  <c r="G42" i="54" s="1"/>
  <c r="K25" i="54"/>
  <c r="K42" i="54" s="1"/>
  <c r="O25" i="54"/>
  <c r="O42" i="54" s="1"/>
  <c r="S25" i="54"/>
  <c r="S42" i="54" s="1"/>
  <c r="W25" i="54"/>
  <c r="W42" i="54" s="1"/>
  <c r="AA25" i="54"/>
  <c r="AA42" i="54" s="1"/>
  <c r="D25" i="50"/>
  <c r="D42" i="50" s="1"/>
  <c r="H25" i="50"/>
  <c r="H42" i="50" s="1"/>
  <c r="L25" i="50"/>
  <c r="L42" i="50" s="1"/>
  <c r="P25" i="50"/>
  <c r="P42" i="50" s="1"/>
  <c r="T25" i="50"/>
  <c r="T42" i="50" s="1"/>
  <c r="X25" i="50"/>
  <c r="X42" i="50" s="1"/>
  <c r="Z42" i="50" s="1"/>
  <c r="F25" i="49"/>
  <c r="F42" i="49" s="1"/>
  <c r="J25" i="49"/>
  <c r="N25" i="49"/>
  <c r="R25" i="49"/>
  <c r="R42" i="49" s="1"/>
  <c r="V25" i="49"/>
  <c r="V42" i="49" s="1"/>
  <c r="C25" i="48"/>
  <c r="C42" i="48" s="1"/>
  <c r="G25" i="48"/>
  <c r="G42" i="48" s="1"/>
  <c r="K25" i="48"/>
  <c r="K42" i="48" s="1"/>
  <c r="O25" i="48"/>
  <c r="O42" i="48" s="1"/>
  <c r="S25" i="48"/>
  <c r="S42" i="48" s="1"/>
  <c r="W25" i="48"/>
  <c r="W42" i="48" s="1"/>
  <c r="C25" i="46"/>
  <c r="C42" i="46" s="1"/>
  <c r="G25" i="46"/>
  <c r="G42" i="46" s="1"/>
  <c r="K25" i="46"/>
  <c r="O25" i="46"/>
  <c r="S25" i="46"/>
  <c r="S42" i="46" s="1"/>
  <c r="W25" i="46"/>
  <c r="W42" i="46" s="1"/>
  <c r="AA25" i="46"/>
  <c r="J25" i="44"/>
  <c r="J42" i="44" s="1"/>
  <c r="R25" i="44"/>
  <c r="R42" i="44" s="1"/>
  <c r="V25" i="44"/>
  <c r="C25" i="43"/>
  <c r="C42" i="43" s="1"/>
  <c r="O25" i="43"/>
  <c r="O42" i="43" s="1"/>
  <c r="S25" i="43"/>
  <c r="S42" i="43" s="1"/>
  <c r="F25" i="42"/>
  <c r="F42" i="42" s="1"/>
  <c r="J25" i="42"/>
  <c r="N25" i="42"/>
  <c r="R25" i="42"/>
  <c r="V25" i="42"/>
  <c r="V42" i="42" s="1"/>
  <c r="I25" i="40"/>
  <c r="Y25" i="40"/>
  <c r="Y42" i="40" s="1"/>
  <c r="C25" i="39"/>
  <c r="C42" i="39" s="1"/>
  <c r="O25" i="39"/>
  <c r="O42" i="39" s="1"/>
  <c r="S25" i="39"/>
  <c r="S42" i="39" s="1"/>
  <c r="I25" i="38"/>
  <c r="I42" i="38" s="1"/>
  <c r="Y25" i="38"/>
  <c r="Y42" i="38" s="1"/>
  <c r="J25" i="37"/>
  <c r="J42" i="37" s="1"/>
  <c r="N25" i="37"/>
  <c r="N42" i="37" s="1"/>
  <c r="R25" i="37"/>
  <c r="R42" i="37" s="1"/>
  <c r="J25" i="33"/>
  <c r="J42" i="33" s="1"/>
  <c r="N25" i="33"/>
  <c r="N42" i="33" s="1"/>
  <c r="R25" i="33"/>
  <c r="R42" i="33" s="1"/>
  <c r="D25" i="32"/>
  <c r="D42" i="32" s="1"/>
  <c r="H25" i="32"/>
  <c r="H42" i="32" s="1"/>
  <c r="T25" i="32"/>
  <c r="T42" i="32" s="1"/>
  <c r="X25" i="32"/>
  <c r="Z24" i="32"/>
  <c r="J25" i="31"/>
  <c r="J42" i="31" s="1"/>
  <c r="N25" i="31"/>
  <c r="N42" i="31" s="1"/>
  <c r="R25" i="31"/>
  <c r="R42" i="31" s="1"/>
  <c r="D25" i="30"/>
  <c r="H25" i="30"/>
  <c r="H42" i="30" s="1"/>
  <c r="T25" i="30"/>
  <c r="T42" i="30" s="1"/>
  <c r="X25" i="30"/>
  <c r="D25" i="26"/>
  <c r="H25" i="26"/>
  <c r="H42" i="26" s="1"/>
  <c r="T25" i="26"/>
  <c r="X25" i="26"/>
  <c r="D25" i="21"/>
  <c r="D42" i="21" s="1"/>
  <c r="H25" i="21"/>
  <c r="H42" i="21" s="1"/>
  <c r="L25" i="21"/>
  <c r="L42" i="21" s="1"/>
  <c r="P25" i="21"/>
  <c r="P42" i="21" s="1"/>
  <c r="T25" i="21"/>
  <c r="T42" i="21" s="1"/>
  <c r="X25" i="21"/>
  <c r="F25" i="20"/>
  <c r="F42" i="20" s="1"/>
  <c r="J25" i="20"/>
  <c r="J42" i="20" s="1"/>
  <c r="N25" i="20"/>
  <c r="N42" i="20" s="1"/>
  <c r="AA25" i="20"/>
  <c r="AA25" i="19"/>
  <c r="AA42" i="19" s="1"/>
  <c r="E25" i="17"/>
  <c r="I25" i="17"/>
  <c r="I42" i="17" s="1"/>
  <c r="M25" i="17"/>
  <c r="M42" i="17" s="1"/>
  <c r="Q25" i="17"/>
  <c r="Q42" i="17" s="1"/>
  <c r="U25" i="17"/>
  <c r="Y25" i="17"/>
  <c r="Y42" i="17" s="1"/>
  <c r="F25" i="16"/>
  <c r="F42" i="16" s="1"/>
  <c r="J25" i="16"/>
  <c r="J42" i="16" s="1"/>
  <c r="N25" i="16"/>
  <c r="N42" i="16" s="1"/>
  <c r="R25" i="16"/>
  <c r="R42" i="16" s="1"/>
  <c r="V25" i="16"/>
  <c r="V42" i="16" s="1"/>
  <c r="X25" i="15"/>
  <c r="C25" i="13"/>
  <c r="C42" i="13" s="1"/>
  <c r="S25" i="13"/>
  <c r="S42" i="13" s="1"/>
  <c r="E25" i="11"/>
  <c r="I25" i="11"/>
  <c r="M25" i="11"/>
  <c r="Q25" i="11"/>
  <c r="U25" i="11"/>
  <c r="Y25" i="11"/>
  <c r="AA25" i="10"/>
  <c r="C25" i="2"/>
  <c r="C42" i="2" s="1"/>
  <c r="G25" i="2"/>
  <c r="G42" i="2" s="1"/>
  <c r="K25" i="2"/>
  <c r="K42" i="2" s="1"/>
  <c r="O25" i="2"/>
  <c r="S25" i="2"/>
  <c r="S42" i="2" s="1"/>
  <c r="W25" i="2"/>
  <c r="W42" i="2" s="1"/>
  <c r="R25" i="20"/>
  <c r="R42" i="20" s="1"/>
  <c r="V25" i="20"/>
  <c r="V42" i="20" s="1"/>
  <c r="E25" i="12"/>
  <c r="E42" i="12" s="1"/>
  <c r="I25" i="12"/>
  <c r="I42" i="12" s="1"/>
  <c r="U25" i="12"/>
  <c r="U42" i="12" s="1"/>
  <c r="Y25" i="12"/>
  <c r="C25" i="9"/>
  <c r="S25" i="9"/>
  <c r="S42" i="9" s="1"/>
  <c r="C25" i="8"/>
  <c r="C42" i="8" s="1"/>
  <c r="G25" i="8"/>
  <c r="G42" i="8" s="1"/>
  <c r="K25" i="8"/>
  <c r="K42" i="8" s="1"/>
  <c r="O25" i="8"/>
  <c r="O42" i="8" s="1"/>
  <c r="S25" i="8"/>
  <c r="S42" i="8" s="1"/>
  <c r="W25" i="8"/>
  <c r="W42" i="8" s="1"/>
  <c r="E25" i="6"/>
  <c r="M25" i="6"/>
  <c r="M42" i="6" s="1"/>
  <c r="Q25" i="6"/>
  <c r="Q42" i="6" s="1"/>
  <c r="U25" i="6"/>
  <c r="U42" i="6" s="1"/>
  <c r="D25" i="5"/>
  <c r="H25" i="5"/>
  <c r="T25" i="5"/>
  <c r="T42" i="5" s="1"/>
  <c r="X25" i="5"/>
  <c r="Z24" i="4"/>
  <c r="AA25" i="3"/>
  <c r="I25" i="2"/>
  <c r="I42" i="2" s="1"/>
  <c r="M25" i="2"/>
  <c r="Q25" i="2"/>
  <c r="U25" i="2"/>
  <c r="U42" i="2" s="1"/>
  <c r="AA40" i="52"/>
  <c r="Z34" i="34"/>
  <c r="X40" i="34"/>
  <c r="Z40" i="34" s="1"/>
  <c r="Z34" i="33"/>
  <c r="X40" i="33"/>
  <c r="Z40" i="33" s="1"/>
  <c r="X40" i="32"/>
  <c r="Z40" i="32" s="1"/>
  <c r="Z34" i="32"/>
  <c r="Z34" i="10"/>
  <c r="X40" i="10"/>
  <c r="Z40" i="10" s="1"/>
  <c r="Z34" i="9"/>
  <c r="Z40" i="8"/>
  <c r="K40" i="5"/>
  <c r="K42" i="5" s="1"/>
  <c r="S40" i="5"/>
  <c r="F40" i="1"/>
  <c r="F42" i="1" s="1"/>
  <c r="J40" i="1"/>
  <c r="N40" i="1"/>
  <c r="N42" i="1" s="1"/>
  <c r="R40" i="1"/>
  <c r="V40" i="1"/>
  <c r="D40" i="54"/>
  <c r="H40" i="54"/>
  <c r="L40" i="54"/>
  <c r="L42" i="54" s="1"/>
  <c r="P40" i="54"/>
  <c r="T40" i="54"/>
  <c r="D40" i="51"/>
  <c r="D42" i="51" s="1"/>
  <c r="H40" i="51"/>
  <c r="H42" i="51" s="1"/>
  <c r="L40" i="51"/>
  <c r="P40" i="51"/>
  <c r="T40" i="51"/>
  <c r="T42" i="51" s="1"/>
  <c r="X40" i="51"/>
  <c r="Z40" i="51" s="1"/>
  <c r="Z39" i="51"/>
  <c r="Z40" i="50"/>
  <c r="F40" i="48"/>
  <c r="F42" i="48" s="1"/>
  <c r="J40" i="48"/>
  <c r="N40" i="48"/>
  <c r="R40" i="48"/>
  <c r="V40" i="48"/>
  <c r="E40" i="33"/>
  <c r="E42" i="33" s="1"/>
  <c r="I40" i="33"/>
  <c r="M40" i="33"/>
  <c r="Q40" i="33"/>
  <c r="Q42" i="33" s="1"/>
  <c r="E40" i="26"/>
  <c r="E42" i="26" s="1"/>
  <c r="I40" i="26"/>
  <c r="M40" i="26"/>
  <c r="M42" i="26" s="1"/>
  <c r="Q40" i="26"/>
  <c r="U40" i="26"/>
  <c r="U42" i="26" s="1"/>
  <c r="Y40" i="26"/>
  <c r="C40" i="25"/>
  <c r="G40" i="25"/>
  <c r="G42" i="25" s="1"/>
  <c r="K40" i="25"/>
  <c r="K42" i="25" s="1"/>
  <c r="O40" i="25"/>
  <c r="S40" i="25"/>
  <c r="W40" i="25"/>
  <c r="W42" i="25" s="1"/>
  <c r="D40" i="24"/>
  <c r="D42" i="24" s="1"/>
  <c r="H40" i="24"/>
  <c r="P40" i="24"/>
  <c r="P42" i="24" s="1"/>
  <c r="T40" i="24"/>
  <c r="E40" i="17"/>
  <c r="M40" i="17"/>
  <c r="U40" i="17"/>
  <c r="D25" i="9"/>
  <c r="D42" i="9" s="1"/>
  <c r="H25" i="9"/>
  <c r="H42" i="9" s="1"/>
  <c r="T25" i="9"/>
  <c r="X25" i="9"/>
  <c r="Z24" i="8"/>
  <c r="L25" i="7"/>
  <c r="L42" i="7" s="1"/>
  <c r="P25" i="7"/>
  <c r="AA25" i="6"/>
  <c r="E25" i="4"/>
  <c r="E42" i="4" s="1"/>
  <c r="I25" i="4"/>
  <c r="I42" i="4" s="1"/>
  <c r="U25" i="4"/>
  <c r="Y25" i="4"/>
  <c r="Y42" i="4" s="1"/>
  <c r="C25" i="3"/>
  <c r="C42" i="3" s="1"/>
  <c r="G25" i="3"/>
  <c r="G42" i="3" s="1"/>
  <c r="K25" i="3"/>
  <c r="O25" i="3"/>
  <c r="O42" i="3" s="1"/>
  <c r="S25" i="3"/>
  <c r="W25" i="3"/>
  <c r="W42" i="3" s="1"/>
  <c r="O40" i="54"/>
  <c r="G40" i="52"/>
  <c r="G42" i="52" s="1"/>
  <c r="W40" i="52"/>
  <c r="W42" i="52" s="1"/>
  <c r="Z34" i="46"/>
  <c r="Z34" i="45"/>
  <c r="X40" i="45"/>
  <c r="Z40" i="45" s="1"/>
  <c r="X40" i="44"/>
  <c r="Z40" i="44" s="1"/>
  <c r="Z34" i="44"/>
  <c r="Z34" i="42"/>
  <c r="X40" i="42"/>
  <c r="Z40" i="42" s="1"/>
  <c r="Z34" i="41"/>
  <c r="X40" i="41"/>
  <c r="Z40" i="41" s="1"/>
  <c r="Z40" i="40"/>
  <c r="D40" i="17"/>
  <c r="L40" i="17"/>
  <c r="P40" i="17"/>
  <c r="Z34" i="17"/>
  <c r="X40" i="17"/>
  <c r="K40" i="13"/>
  <c r="K42" i="13" s="1"/>
  <c r="S40" i="13"/>
  <c r="Z34" i="6"/>
  <c r="X40" i="6"/>
  <c r="Z40" i="6" s="1"/>
  <c r="Z34" i="5"/>
  <c r="Z34" i="4"/>
  <c r="E40" i="54"/>
  <c r="E42" i="54" s="1"/>
  <c r="I40" i="54"/>
  <c r="I42" i="54" s="1"/>
  <c r="M40" i="54"/>
  <c r="M42" i="54" s="1"/>
  <c r="Q40" i="54"/>
  <c r="Q42" i="54" s="1"/>
  <c r="U40" i="54"/>
  <c r="Y40" i="54"/>
  <c r="Y42" i="54" s="1"/>
  <c r="E40" i="52"/>
  <c r="E42" i="52" s="1"/>
  <c r="I40" i="52"/>
  <c r="M40" i="52"/>
  <c r="M42" i="52" s="1"/>
  <c r="Q40" i="52"/>
  <c r="Q42" i="52" s="1"/>
  <c r="U40" i="52"/>
  <c r="U42" i="52" s="1"/>
  <c r="Y40" i="52"/>
  <c r="D40" i="45"/>
  <c r="D42" i="45" s="1"/>
  <c r="T40" i="45"/>
  <c r="T42" i="45" s="1"/>
  <c r="D40" i="35"/>
  <c r="H40" i="35"/>
  <c r="L40" i="35"/>
  <c r="P40" i="35"/>
  <c r="T40" i="35"/>
  <c r="C40" i="21"/>
  <c r="G40" i="21"/>
  <c r="G42" i="21" s="1"/>
  <c r="K40" i="21"/>
  <c r="K42" i="21" s="1"/>
  <c r="O40" i="21"/>
  <c r="S40" i="21"/>
  <c r="W40" i="21"/>
  <c r="AA40" i="21"/>
  <c r="AA42" i="21" s="1"/>
  <c r="C40" i="20"/>
  <c r="G40" i="20"/>
  <c r="O40" i="20"/>
  <c r="S40" i="20"/>
  <c r="S42" i="20" s="1"/>
  <c r="W40" i="20"/>
  <c r="W42" i="20" s="1"/>
  <c r="AA40" i="14"/>
  <c r="E40" i="7"/>
  <c r="E42" i="7" s="1"/>
  <c r="I40" i="7"/>
  <c r="I42" i="7" s="1"/>
  <c r="M40" i="7"/>
  <c r="M42" i="7" s="1"/>
  <c r="Q40" i="7"/>
  <c r="U40" i="7"/>
  <c r="Y40" i="7"/>
  <c r="Y42" i="7" s="1"/>
  <c r="U40" i="33"/>
  <c r="U42" i="33" s="1"/>
  <c r="Y40" i="33"/>
  <c r="F40" i="28"/>
  <c r="V40" i="28"/>
  <c r="D40" i="27"/>
  <c r="H40" i="27"/>
  <c r="L40" i="27"/>
  <c r="P40" i="27"/>
  <c r="T40" i="27"/>
  <c r="AA40" i="19"/>
  <c r="C40" i="14"/>
  <c r="K40" i="14"/>
  <c r="S40" i="14"/>
  <c r="F40" i="12"/>
  <c r="J40" i="12"/>
  <c r="N40" i="12"/>
  <c r="R40" i="12"/>
  <c r="R42" i="12" s="1"/>
  <c r="V40" i="12"/>
  <c r="E40" i="4"/>
  <c r="M40" i="4"/>
  <c r="M42" i="4" s="1"/>
  <c r="U40" i="4"/>
  <c r="E40" i="2"/>
  <c r="I40" i="2"/>
  <c r="M40" i="2"/>
  <c r="Q40" i="2"/>
  <c r="U40" i="2"/>
  <c r="Y40" i="2"/>
  <c r="F40" i="51"/>
  <c r="J40" i="51"/>
  <c r="N40" i="51"/>
  <c r="R40" i="51"/>
  <c r="V40" i="51"/>
  <c r="E40" i="48"/>
  <c r="E42" i="48" s="1"/>
  <c r="I40" i="48"/>
  <c r="M40" i="48"/>
  <c r="M42" i="48" s="1"/>
  <c r="Q40" i="48"/>
  <c r="U40" i="48"/>
  <c r="Y40" i="48"/>
  <c r="F40" i="47"/>
  <c r="J40" i="47"/>
  <c r="N40" i="47"/>
  <c r="R40" i="47"/>
  <c r="V40" i="47"/>
  <c r="E40" i="45"/>
  <c r="I40" i="45"/>
  <c r="M40" i="45"/>
  <c r="Q40" i="45"/>
  <c r="U40" i="45"/>
  <c r="Y40" i="45"/>
  <c r="F40" i="42"/>
  <c r="J40" i="42"/>
  <c r="N40" i="42"/>
  <c r="R40" i="42"/>
  <c r="V40" i="42"/>
  <c r="D40" i="31"/>
  <c r="P40" i="31"/>
  <c r="T40" i="31"/>
  <c r="Z39" i="30"/>
  <c r="X40" i="30"/>
  <c r="Z40" i="30" s="1"/>
  <c r="E40" i="27"/>
  <c r="E42" i="27" s="1"/>
  <c r="I40" i="27"/>
  <c r="I42" i="27" s="1"/>
  <c r="M40" i="27"/>
  <c r="Q40" i="27"/>
  <c r="U40" i="27"/>
  <c r="U42" i="27" s="1"/>
  <c r="Y40" i="27"/>
  <c r="Y42" i="27" s="1"/>
  <c r="AA40" i="23"/>
  <c r="D40" i="9"/>
  <c r="H40" i="9"/>
  <c r="L40" i="9"/>
  <c r="L42" i="9" s="1"/>
  <c r="P40" i="9"/>
  <c r="T40" i="9"/>
  <c r="D40" i="7"/>
  <c r="D42" i="7" s="1"/>
  <c r="H40" i="7"/>
  <c r="H42" i="7" s="1"/>
  <c r="L40" i="7"/>
  <c r="P40" i="7"/>
  <c r="T40" i="7"/>
  <c r="AA40" i="4"/>
  <c r="D25" i="52"/>
  <c r="H25" i="52"/>
  <c r="H42" i="52" s="1"/>
  <c r="L25" i="52"/>
  <c r="L42" i="52" s="1"/>
  <c r="P25" i="52"/>
  <c r="P42" i="52" s="1"/>
  <c r="T25" i="52"/>
  <c r="X25" i="52"/>
  <c r="F25" i="51"/>
  <c r="F42" i="51" s="1"/>
  <c r="J25" i="51"/>
  <c r="J42" i="51" s="1"/>
  <c r="N25" i="51"/>
  <c r="N42" i="51" s="1"/>
  <c r="R25" i="51"/>
  <c r="R42" i="51" s="1"/>
  <c r="V25" i="51"/>
  <c r="V42" i="51" s="1"/>
  <c r="C25" i="50"/>
  <c r="C42" i="50" s="1"/>
  <c r="G25" i="50"/>
  <c r="K25" i="50"/>
  <c r="K42" i="50" s="1"/>
  <c r="O25" i="50"/>
  <c r="O42" i="50" s="1"/>
  <c r="S25" i="50"/>
  <c r="S42" i="50" s="1"/>
  <c r="W25" i="50"/>
  <c r="AA25" i="50"/>
  <c r="AA42" i="50" s="1"/>
  <c r="D25" i="49"/>
  <c r="D42" i="49" s="1"/>
  <c r="L25" i="49"/>
  <c r="L42" i="49" s="1"/>
  <c r="T25" i="49"/>
  <c r="T42" i="49" s="1"/>
  <c r="J25" i="48"/>
  <c r="R25" i="48"/>
  <c r="R42" i="48" s="1"/>
  <c r="D25" i="47"/>
  <c r="D42" i="47" s="1"/>
  <c r="H25" i="47"/>
  <c r="L25" i="47"/>
  <c r="L42" i="47" s="1"/>
  <c r="P25" i="47"/>
  <c r="P42" i="47" s="1"/>
  <c r="T25" i="47"/>
  <c r="T42" i="47" s="1"/>
  <c r="F25" i="45"/>
  <c r="J25" i="45"/>
  <c r="J42" i="45" s="1"/>
  <c r="N25" i="45"/>
  <c r="N42" i="45" s="1"/>
  <c r="R25" i="45"/>
  <c r="R42" i="45" s="1"/>
  <c r="V25" i="45"/>
  <c r="V42" i="45" s="1"/>
  <c r="D25" i="44"/>
  <c r="D42" i="44" s="1"/>
  <c r="H25" i="44"/>
  <c r="H42" i="44" s="1"/>
  <c r="L25" i="44"/>
  <c r="L42" i="44" s="1"/>
  <c r="P25" i="44"/>
  <c r="P42" i="44" s="1"/>
  <c r="T25" i="44"/>
  <c r="T42" i="44" s="1"/>
  <c r="X25" i="44"/>
  <c r="J25" i="43"/>
  <c r="J42" i="43" s="1"/>
  <c r="N25" i="43"/>
  <c r="N42" i="43" s="1"/>
  <c r="R25" i="43"/>
  <c r="R42" i="43" s="1"/>
  <c r="I25" i="42"/>
  <c r="Y25" i="42"/>
  <c r="Y42" i="42" s="1"/>
  <c r="C25" i="41"/>
  <c r="C42" i="41" s="1"/>
  <c r="O25" i="41"/>
  <c r="O42" i="41" s="1"/>
  <c r="S25" i="41"/>
  <c r="S42" i="41" s="1"/>
  <c r="F25" i="40"/>
  <c r="F42" i="40" s="1"/>
  <c r="J25" i="40"/>
  <c r="J42" i="40" s="1"/>
  <c r="N25" i="40"/>
  <c r="R25" i="40"/>
  <c r="R42" i="40" s="1"/>
  <c r="V25" i="40"/>
  <c r="V42" i="40" s="1"/>
  <c r="D25" i="39"/>
  <c r="H25" i="39"/>
  <c r="H42" i="39" s="1"/>
  <c r="L25" i="39"/>
  <c r="L42" i="39" s="1"/>
  <c r="P25" i="39"/>
  <c r="P42" i="39" s="1"/>
  <c r="T25" i="39"/>
  <c r="X25" i="39"/>
  <c r="D25" i="36"/>
  <c r="D42" i="36" s="1"/>
  <c r="H25" i="36"/>
  <c r="H42" i="36" s="1"/>
  <c r="T25" i="36"/>
  <c r="T42" i="36" s="1"/>
  <c r="X25" i="36"/>
  <c r="J25" i="35"/>
  <c r="J42" i="35" s="1"/>
  <c r="N25" i="35"/>
  <c r="N42" i="35" s="1"/>
  <c r="R25" i="35"/>
  <c r="R42" i="35" s="1"/>
  <c r="I25" i="34"/>
  <c r="I42" i="34" s="1"/>
  <c r="Y25" i="34"/>
  <c r="Y42" i="34" s="1"/>
  <c r="C25" i="33"/>
  <c r="C42" i="33" s="1"/>
  <c r="O25" i="33"/>
  <c r="O42" i="33" s="1"/>
  <c r="S25" i="33"/>
  <c r="S42" i="33" s="1"/>
  <c r="F25" i="32"/>
  <c r="F42" i="32" s="1"/>
  <c r="J25" i="32"/>
  <c r="J42" i="32" s="1"/>
  <c r="N25" i="32"/>
  <c r="N42" i="32" s="1"/>
  <c r="R25" i="32"/>
  <c r="R42" i="32" s="1"/>
  <c r="V25" i="32"/>
  <c r="V42" i="32" s="1"/>
  <c r="D25" i="31"/>
  <c r="D42" i="31" s="1"/>
  <c r="H25" i="31"/>
  <c r="H42" i="31" s="1"/>
  <c r="L25" i="31"/>
  <c r="L42" i="31" s="1"/>
  <c r="P25" i="31"/>
  <c r="P42" i="31" s="1"/>
  <c r="T25" i="31"/>
  <c r="T42" i="31" s="1"/>
  <c r="X25" i="31"/>
  <c r="D25" i="28"/>
  <c r="D42" i="28" s="1"/>
  <c r="H25" i="28"/>
  <c r="H42" i="28" s="1"/>
  <c r="T25" i="28"/>
  <c r="T42" i="28" s="1"/>
  <c r="X25" i="28"/>
  <c r="J25" i="27"/>
  <c r="J42" i="27" s="1"/>
  <c r="N25" i="27"/>
  <c r="N42" i="27" s="1"/>
  <c r="R25" i="27"/>
  <c r="R42" i="27" s="1"/>
  <c r="I25" i="26"/>
  <c r="I42" i="26" s="1"/>
  <c r="Y25" i="26"/>
  <c r="Y42" i="26" s="1"/>
  <c r="C25" i="25"/>
  <c r="C42" i="25" s="1"/>
  <c r="O25" i="25"/>
  <c r="O42" i="25" s="1"/>
  <c r="S25" i="25"/>
  <c r="F25" i="24"/>
  <c r="F42" i="24" s="1"/>
  <c r="J25" i="24"/>
  <c r="J42" i="24" s="1"/>
  <c r="N25" i="24"/>
  <c r="N42" i="24" s="1"/>
  <c r="R25" i="24"/>
  <c r="R42" i="24" s="1"/>
  <c r="V25" i="24"/>
  <c r="V42" i="24" s="1"/>
  <c r="D25" i="23"/>
  <c r="D42" i="23" s="1"/>
  <c r="H25" i="23"/>
  <c r="H42" i="23" s="1"/>
  <c r="L25" i="23"/>
  <c r="L42" i="23" s="1"/>
  <c r="P25" i="23"/>
  <c r="P42" i="23" s="1"/>
  <c r="T25" i="23"/>
  <c r="T42" i="23" s="1"/>
  <c r="X25" i="23"/>
  <c r="D25" i="20"/>
  <c r="D42" i="20" s="1"/>
  <c r="L25" i="20"/>
  <c r="L42" i="20" s="1"/>
  <c r="P25" i="20"/>
  <c r="P42" i="20" s="1"/>
  <c r="X25" i="20"/>
  <c r="H25" i="19"/>
  <c r="H42" i="19" s="1"/>
  <c r="L25" i="19"/>
  <c r="L42" i="19" s="1"/>
  <c r="T25" i="19"/>
  <c r="T42" i="19" s="1"/>
  <c r="E25" i="18"/>
  <c r="I25" i="18"/>
  <c r="M25" i="18"/>
  <c r="Y25" i="18"/>
  <c r="Y42" i="18" s="1"/>
  <c r="D25" i="17"/>
  <c r="D42" i="17" s="1"/>
  <c r="H25" i="17"/>
  <c r="H42" i="17" s="1"/>
  <c r="L25" i="17"/>
  <c r="P25" i="17"/>
  <c r="P42" i="17" s="1"/>
  <c r="T25" i="17"/>
  <c r="T42" i="17" s="1"/>
  <c r="C25" i="14"/>
  <c r="G25" i="14"/>
  <c r="G42" i="14" s="1"/>
  <c r="K25" i="14"/>
  <c r="K42" i="14" s="1"/>
  <c r="O25" i="14"/>
  <c r="O42" i="14" s="1"/>
  <c r="S25" i="14"/>
  <c r="W25" i="14"/>
  <c r="W42" i="14" s="1"/>
  <c r="AA25" i="14"/>
  <c r="AA42" i="14" s="1"/>
  <c r="AA25" i="13"/>
  <c r="AA42" i="13" s="1"/>
  <c r="C25" i="12"/>
  <c r="G25" i="12"/>
  <c r="K25" i="12"/>
  <c r="O25" i="12"/>
  <c r="O42" i="12" s="1"/>
  <c r="S25" i="12"/>
  <c r="W25" i="12"/>
  <c r="AA25" i="12"/>
  <c r="D25" i="11"/>
  <c r="D42" i="11" s="1"/>
  <c r="H25" i="11"/>
  <c r="H42" i="11" s="1"/>
  <c r="L25" i="11"/>
  <c r="L42" i="11" s="1"/>
  <c r="P25" i="11"/>
  <c r="P42" i="11" s="1"/>
  <c r="T25" i="11"/>
  <c r="T42" i="11" s="1"/>
  <c r="Z24" i="11"/>
  <c r="F25" i="10"/>
  <c r="F42" i="10" s="1"/>
  <c r="V25" i="10"/>
  <c r="V42" i="10" s="1"/>
  <c r="E25" i="9"/>
  <c r="E42" i="9" s="1"/>
  <c r="I25" i="9"/>
  <c r="I42" i="9" s="1"/>
  <c r="M25" i="9"/>
  <c r="M42" i="9" s="1"/>
  <c r="Q25" i="9"/>
  <c r="Q42" i="9" s="1"/>
  <c r="U25" i="9"/>
  <c r="U42" i="9" s="1"/>
  <c r="Y25" i="9"/>
  <c r="Y42" i="9" s="1"/>
  <c r="J25" i="8"/>
  <c r="N25" i="8"/>
  <c r="N42" i="8" s="1"/>
  <c r="R25" i="8"/>
  <c r="R42" i="8" s="1"/>
  <c r="C25" i="7"/>
  <c r="G25" i="7"/>
  <c r="G42" i="7" s="1"/>
  <c r="K25" i="7"/>
  <c r="S25" i="7"/>
  <c r="S42" i="7" s="1"/>
  <c r="W25" i="7"/>
  <c r="W42" i="7" s="1"/>
  <c r="F25" i="6"/>
  <c r="F42" i="6" s="1"/>
  <c r="V25" i="6"/>
  <c r="V42" i="6" s="1"/>
  <c r="E25" i="5"/>
  <c r="E42" i="5" s="1"/>
  <c r="I25" i="5"/>
  <c r="M25" i="5"/>
  <c r="Q25" i="5"/>
  <c r="U25" i="5"/>
  <c r="U42" i="5" s="1"/>
  <c r="Y25" i="5"/>
  <c r="F25" i="4"/>
  <c r="F42" i="4" s="1"/>
  <c r="J25" i="4"/>
  <c r="J42" i="4" s="1"/>
  <c r="N25" i="4"/>
  <c r="N42" i="4" s="1"/>
  <c r="R25" i="4"/>
  <c r="V25" i="4"/>
  <c r="V42" i="4" s="1"/>
  <c r="E25" i="3"/>
  <c r="E42" i="3" s="1"/>
  <c r="I25" i="3"/>
  <c r="I42" i="3" s="1"/>
  <c r="M25" i="3"/>
  <c r="M42" i="3" s="1"/>
  <c r="Q25" i="3"/>
  <c r="Q42" i="3" s="1"/>
  <c r="U25" i="3"/>
  <c r="U42" i="3" s="1"/>
  <c r="Y25" i="3"/>
  <c r="Y42" i="3" s="1"/>
  <c r="F25" i="2"/>
  <c r="J25" i="2"/>
  <c r="N25" i="2"/>
  <c r="R25" i="2"/>
  <c r="V25" i="2"/>
  <c r="AA25" i="2"/>
  <c r="Z34" i="50"/>
  <c r="F40" i="45"/>
  <c r="R40" i="45"/>
  <c r="Z34" i="43"/>
  <c r="I40" i="42"/>
  <c r="Q40" i="42"/>
  <c r="Q42" i="42" s="1"/>
  <c r="Y40" i="42"/>
  <c r="I40" i="40"/>
  <c r="L40" i="38"/>
  <c r="L42" i="38" s="1"/>
  <c r="L40" i="37"/>
  <c r="Z34" i="37"/>
  <c r="X40" i="37"/>
  <c r="Z40" i="37" s="1"/>
  <c r="L40" i="36"/>
  <c r="L42" i="36" s="1"/>
  <c r="X40" i="36"/>
  <c r="AA40" i="35"/>
  <c r="J40" i="32"/>
  <c r="D40" i="30"/>
  <c r="H40" i="30"/>
  <c r="L40" i="30"/>
  <c r="T40" i="30"/>
  <c r="Z34" i="30"/>
  <c r="G40" i="18"/>
  <c r="O40" i="18"/>
  <c r="AA40" i="16"/>
  <c r="Y40" i="12"/>
  <c r="Z34" i="2"/>
  <c r="D40" i="1"/>
  <c r="H40" i="1"/>
  <c r="L40" i="1"/>
  <c r="P40" i="1"/>
  <c r="T40" i="1"/>
  <c r="Z39" i="1"/>
  <c r="F40" i="54"/>
  <c r="J40" i="54"/>
  <c r="N40" i="54"/>
  <c r="R40" i="54"/>
  <c r="V40" i="54"/>
  <c r="C40" i="53"/>
  <c r="G40" i="53"/>
  <c r="K40" i="53"/>
  <c r="K42" i="53" s="1"/>
  <c r="O40" i="53"/>
  <c r="O42" i="53" s="1"/>
  <c r="S40" i="53"/>
  <c r="W40" i="53"/>
  <c r="W42" i="53" s="1"/>
  <c r="AA40" i="53"/>
  <c r="D40" i="52"/>
  <c r="H40" i="52"/>
  <c r="L40" i="52"/>
  <c r="P40" i="52"/>
  <c r="T40" i="52"/>
  <c r="X40" i="52"/>
  <c r="Z40" i="52" s="1"/>
  <c r="F40" i="50"/>
  <c r="J40" i="50"/>
  <c r="N40" i="50"/>
  <c r="R40" i="50"/>
  <c r="V40" i="50"/>
  <c r="C40" i="49"/>
  <c r="C42" i="49" s="1"/>
  <c r="G40" i="49"/>
  <c r="G42" i="49" s="1"/>
  <c r="K40" i="49"/>
  <c r="O40" i="49"/>
  <c r="S40" i="49"/>
  <c r="S42" i="49" s="1"/>
  <c r="W40" i="49"/>
  <c r="W42" i="49" s="1"/>
  <c r="AA40" i="49"/>
  <c r="D40" i="48"/>
  <c r="D42" i="48" s="1"/>
  <c r="H40" i="48"/>
  <c r="H42" i="48" s="1"/>
  <c r="L40" i="48"/>
  <c r="L42" i="48" s="1"/>
  <c r="P40" i="48"/>
  <c r="T40" i="48"/>
  <c r="T42" i="48" s="1"/>
  <c r="F40" i="46"/>
  <c r="R40" i="46"/>
  <c r="V40" i="46"/>
  <c r="AA40" i="46"/>
  <c r="F40" i="44"/>
  <c r="F42" i="44" s="1"/>
  <c r="V40" i="44"/>
  <c r="E40" i="43"/>
  <c r="I40" i="43"/>
  <c r="M40" i="43"/>
  <c r="Q40" i="43"/>
  <c r="U40" i="43"/>
  <c r="Y40" i="43"/>
  <c r="F40" i="40"/>
  <c r="N40" i="40"/>
  <c r="R40" i="40"/>
  <c r="V40" i="40"/>
  <c r="C40" i="38"/>
  <c r="C42" i="38" s="1"/>
  <c r="G40" i="38"/>
  <c r="G42" i="38" s="1"/>
  <c r="K40" i="38"/>
  <c r="O40" i="38"/>
  <c r="O42" i="38" s="1"/>
  <c r="S40" i="38"/>
  <c r="S42" i="38" s="1"/>
  <c r="W40" i="38"/>
  <c r="W42" i="38" s="1"/>
  <c r="AA40" i="38"/>
  <c r="C40" i="36"/>
  <c r="C42" i="36" s="1"/>
  <c r="G40" i="36"/>
  <c r="G42" i="36" s="1"/>
  <c r="K40" i="36"/>
  <c r="K42" i="36" s="1"/>
  <c r="O40" i="36"/>
  <c r="S40" i="36"/>
  <c r="W40" i="36"/>
  <c r="AA40" i="36"/>
  <c r="AA42" i="36" s="1"/>
  <c r="C40" i="34"/>
  <c r="C42" i="34" s="1"/>
  <c r="G40" i="34"/>
  <c r="G42" i="34" s="1"/>
  <c r="K40" i="34"/>
  <c r="O40" i="34"/>
  <c r="O42" i="34" s="1"/>
  <c r="S40" i="34"/>
  <c r="W40" i="34"/>
  <c r="AA40" i="34"/>
  <c r="AA42" i="34" s="1"/>
  <c r="C40" i="32"/>
  <c r="C42" i="32" s="1"/>
  <c r="G40" i="32"/>
  <c r="K40" i="32"/>
  <c r="K42" i="32" s="1"/>
  <c r="O40" i="32"/>
  <c r="S40" i="32"/>
  <c r="S42" i="32" s="1"/>
  <c r="W40" i="32"/>
  <c r="AA40" i="32"/>
  <c r="AA42" i="32" s="1"/>
  <c r="AA40" i="30"/>
  <c r="AA42" i="30" s="1"/>
  <c r="X40" i="29"/>
  <c r="Z40" i="29" s="1"/>
  <c r="E40" i="25"/>
  <c r="E42" i="25" s="1"/>
  <c r="M40" i="25"/>
  <c r="M42" i="25" s="1"/>
  <c r="Q40" i="25"/>
  <c r="Q42" i="25" s="1"/>
  <c r="U40" i="25"/>
  <c r="U42" i="25" s="1"/>
  <c r="AA40" i="24"/>
  <c r="F40" i="21"/>
  <c r="J40" i="21"/>
  <c r="J42" i="21" s="1"/>
  <c r="N40" i="21"/>
  <c r="N42" i="21" s="1"/>
  <c r="R40" i="21"/>
  <c r="V40" i="21"/>
  <c r="V42" i="21" s="1"/>
  <c r="E40" i="19"/>
  <c r="I40" i="19"/>
  <c r="Q40" i="19"/>
  <c r="U40" i="19"/>
  <c r="Y40" i="19"/>
  <c r="Z40" i="19" s="1"/>
  <c r="E40" i="18"/>
  <c r="I40" i="18"/>
  <c r="M40" i="18"/>
  <c r="Q40" i="18"/>
  <c r="Q42" i="18" s="1"/>
  <c r="U40" i="18"/>
  <c r="U42" i="18" s="1"/>
  <c r="Y40" i="18"/>
  <c r="D40" i="16"/>
  <c r="D42" i="16" s="1"/>
  <c r="H40" i="16"/>
  <c r="H42" i="16" s="1"/>
  <c r="L40" i="16"/>
  <c r="L42" i="16" s="1"/>
  <c r="P40" i="16"/>
  <c r="T40" i="16"/>
  <c r="T42" i="16" s="1"/>
  <c r="E40" i="15"/>
  <c r="I40" i="15"/>
  <c r="M40" i="15"/>
  <c r="Q40" i="15"/>
  <c r="U40" i="15"/>
  <c r="Y40" i="15"/>
  <c r="E40" i="14"/>
  <c r="E42" i="14" s="1"/>
  <c r="I40" i="14"/>
  <c r="I42" i="14" s="1"/>
  <c r="M40" i="14"/>
  <c r="M42" i="14" s="1"/>
  <c r="Q40" i="14"/>
  <c r="Q42" i="14" s="1"/>
  <c r="U40" i="14"/>
  <c r="Y40" i="14"/>
  <c r="Y42" i="14" s="1"/>
  <c r="E40" i="13"/>
  <c r="E42" i="13" s="1"/>
  <c r="I40" i="13"/>
  <c r="I42" i="13" s="1"/>
  <c r="M40" i="13"/>
  <c r="M42" i="13" s="1"/>
  <c r="Q40" i="13"/>
  <c r="Q42" i="13" s="1"/>
  <c r="U40" i="13"/>
  <c r="U42" i="13" s="1"/>
  <c r="Y40" i="13"/>
  <c r="Y42" i="13" s="1"/>
  <c r="C40" i="11"/>
  <c r="K40" i="11"/>
  <c r="S40" i="11"/>
  <c r="AA40" i="10"/>
  <c r="F40" i="6"/>
  <c r="J40" i="6"/>
  <c r="N40" i="6"/>
  <c r="N42" i="6" s="1"/>
  <c r="R40" i="6"/>
  <c r="R42" i="6" s="1"/>
  <c r="V40" i="6"/>
  <c r="C40" i="3"/>
  <c r="K40" i="3"/>
  <c r="S40" i="3"/>
  <c r="C40" i="2"/>
  <c r="G40" i="2"/>
  <c r="K40" i="2"/>
  <c r="O40" i="2"/>
  <c r="S40" i="2"/>
  <c r="W40" i="2"/>
  <c r="AA40" i="2"/>
  <c r="E40" i="50"/>
  <c r="E42" i="50" s="1"/>
  <c r="I40" i="50"/>
  <c r="M40" i="50"/>
  <c r="M42" i="50" s="1"/>
  <c r="Q40" i="50"/>
  <c r="U40" i="50"/>
  <c r="U42" i="50" s="1"/>
  <c r="Y40" i="50"/>
  <c r="F40" i="49"/>
  <c r="J40" i="49"/>
  <c r="N40" i="49"/>
  <c r="R40" i="49"/>
  <c r="V40" i="49"/>
  <c r="D40" i="47"/>
  <c r="H40" i="47"/>
  <c r="L40" i="47"/>
  <c r="P40" i="47"/>
  <c r="T40" i="47"/>
  <c r="X40" i="47"/>
  <c r="Z40" i="47" s="1"/>
  <c r="E40" i="46"/>
  <c r="E42" i="46" s="1"/>
  <c r="M40" i="46"/>
  <c r="M42" i="46" s="1"/>
  <c r="Q40" i="46"/>
  <c r="Q42" i="46" s="1"/>
  <c r="U40" i="46"/>
  <c r="U42" i="46" s="1"/>
  <c r="D40" i="43"/>
  <c r="H40" i="43"/>
  <c r="L40" i="43"/>
  <c r="P40" i="43"/>
  <c r="T40" i="43"/>
  <c r="D40" i="41"/>
  <c r="L40" i="41"/>
  <c r="P40" i="41"/>
  <c r="T40" i="41"/>
  <c r="E40" i="39"/>
  <c r="I40" i="39"/>
  <c r="I42" i="39" s="1"/>
  <c r="M40" i="39"/>
  <c r="M42" i="39" s="1"/>
  <c r="Q40" i="39"/>
  <c r="U40" i="39"/>
  <c r="U42" i="39" s="1"/>
  <c r="Y40" i="39"/>
  <c r="Y42" i="39" s="1"/>
  <c r="F40" i="38"/>
  <c r="R40" i="38"/>
  <c r="V40" i="38"/>
  <c r="F40" i="36"/>
  <c r="V40" i="36"/>
  <c r="E40" i="29"/>
  <c r="I40" i="29"/>
  <c r="I42" i="29" s="1"/>
  <c r="M40" i="29"/>
  <c r="Q40" i="29"/>
  <c r="Q42" i="29" s="1"/>
  <c r="U40" i="29"/>
  <c r="U42" i="29" s="1"/>
  <c r="Y40" i="29"/>
  <c r="Y42" i="29" s="1"/>
  <c r="C40" i="26"/>
  <c r="C42" i="26" s="1"/>
  <c r="G40" i="26"/>
  <c r="G42" i="26" s="1"/>
  <c r="K40" i="26"/>
  <c r="S40" i="26"/>
  <c r="W40" i="26"/>
  <c r="W42" i="26" s="1"/>
  <c r="C40" i="23"/>
  <c r="C42" i="23" s="1"/>
  <c r="G40" i="23"/>
  <c r="K40" i="23"/>
  <c r="O40" i="23"/>
  <c r="S40" i="23"/>
  <c r="S42" i="23" s="1"/>
  <c r="W40" i="23"/>
  <c r="E40" i="21"/>
  <c r="E42" i="21" s="1"/>
  <c r="M40" i="21"/>
  <c r="M42" i="21" s="1"/>
  <c r="U40" i="21"/>
  <c r="U42" i="21" s="1"/>
  <c r="F40" i="17"/>
  <c r="J40" i="17"/>
  <c r="N40" i="17"/>
  <c r="N42" i="17" s="1"/>
  <c r="R40" i="17"/>
  <c r="R42" i="17" s="1"/>
  <c r="V40" i="17"/>
  <c r="C40" i="12"/>
  <c r="G40" i="12"/>
  <c r="K40" i="12"/>
  <c r="O40" i="12"/>
  <c r="S40" i="12"/>
  <c r="W40" i="12"/>
  <c r="AA40" i="12"/>
  <c r="E40" i="10"/>
  <c r="I40" i="10"/>
  <c r="M40" i="10"/>
  <c r="Q40" i="10"/>
  <c r="U40" i="10"/>
  <c r="Y40" i="10"/>
  <c r="E40" i="6"/>
  <c r="I40" i="6"/>
  <c r="I42" i="6" s="1"/>
  <c r="Q40" i="6"/>
  <c r="Y40" i="6"/>
  <c r="D40" i="5"/>
  <c r="H40" i="5"/>
  <c r="L40" i="5"/>
  <c r="P40" i="5"/>
  <c r="T40" i="5"/>
  <c r="AA40" i="3"/>
  <c r="C40" i="46"/>
  <c r="G40" i="46"/>
  <c r="K40" i="46"/>
  <c r="O40" i="46"/>
  <c r="S40" i="46"/>
  <c r="W40" i="46"/>
  <c r="C40" i="45"/>
  <c r="O40" i="45"/>
  <c r="O42" i="45" s="1"/>
  <c r="S40" i="45"/>
  <c r="C40" i="44"/>
  <c r="G40" i="44"/>
  <c r="G42" i="44" s="1"/>
  <c r="K40" i="44"/>
  <c r="K42" i="44" s="1"/>
  <c r="O40" i="44"/>
  <c r="S40" i="44"/>
  <c r="W40" i="44"/>
  <c r="W42" i="44" s="1"/>
  <c r="AA40" i="44"/>
  <c r="C40" i="42"/>
  <c r="C42" i="42" s="1"/>
  <c r="G40" i="42"/>
  <c r="K40" i="42"/>
  <c r="O40" i="42"/>
  <c r="O42" i="42" s="1"/>
  <c r="S40" i="42"/>
  <c r="S42" i="42" s="1"/>
  <c r="W40" i="42"/>
  <c r="AA40" i="42"/>
  <c r="E40" i="41"/>
  <c r="E42" i="41" s="1"/>
  <c r="I40" i="41"/>
  <c r="M40" i="41"/>
  <c r="M42" i="41" s="1"/>
  <c r="Q40" i="41"/>
  <c r="Q42" i="41" s="1"/>
  <c r="U40" i="41"/>
  <c r="Y40" i="41"/>
  <c r="C40" i="40"/>
  <c r="G40" i="40"/>
  <c r="G42" i="40" s="1"/>
  <c r="K40" i="40"/>
  <c r="K42" i="40" s="1"/>
  <c r="O40" i="40"/>
  <c r="S40" i="40"/>
  <c r="S42" i="40" s="1"/>
  <c r="W40" i="40"/>
  <c r="W42" i="40" s="1"/>
  <c r="AA40" i="40"/>
  <c r="AA42" i="40" s="1"/>
  <c r="D40" i="39"/>
  <c r="P40" i="39"/>
  <c r="T40" i="39"/>
  <c r="E40" i="37"/>
  <c r="E42" i="37" s="1"/>
  <c r="I40" i="37"/>
  <c r="M40" i="37"/>
  <c r="M42" i="37" s="1"/>
  <c r="Q40" i="37"/>
  <c r="Q42" i="37" s="1"/>
  <c r="U40" i="37"/>
  <c r="U42" i="37" s="1"/>
  <c r="Y40" i="37"/>
  <c r="E40" i="35"/>
  <c r="I40" i="35"/>
  <c r="I42" i="35" s="1"/>
  <c r="M40" i="35"/>
  <c r="M42" i="35" s="1"/>
  <c r="Q40" i="35"/>
  <c r="U40" i="35"/>
  <c r="U42" i="35" s="1"/>
  <c r="Y40" i="35"/>
  <c r="Y42" i="35" s="1"/>
  <c r="F40" i="34"/>
  <c r="F42" i="34" s="1"/>
  <c r="J40" i="34"/>
  <c r="J42" i="34" s="1"/>
  <c r="N40" i="34"/>
  <c r="N42" i="34" s="1"/>
  <c r="R40" i="34"/>
  <c r="R42" i="34" s="1"/>
  <c r="V40" i="34"/>
  <c r="V42" i="34" s="1"/>
  <c r="D40" i="33"/>
  <c r="L40" i="33"/>
  <c r="L42" i="33" s="1"/>
  <c r="P40" i="33"/>
  <c r="P42" i="33" s="1"/>
  <c r="T40" i="33"/>
  <c r="T42" i="33" s="1"/>
  <c r="C40" i="30"/>
  <c r="G40" i="30"/>
  <c r="K40" i="30"/>
  <c r="K42" i="30" s="1"/>
  <c r="O40" i="30"/>
  <c r="O42" i="30" s="1"/>
  <c r="S40" i="30"/>
  <c r="W40" i="30"/>
  <c r="W42" i="30" s="1"/>
  <c r="D40" i="29"/>
  <c r="T40" i="29"/>
  <c r="K40" i="27"/>
  <c r="O40" i="27"/>
  <c r="S40" i="27"/>
  <c r="W40" i="27"/>
  <c r="W42" i="27" s="1"/>
  <c r="AA40" i="26"/>
  <c r="AA40" i="25"/>
  <c r="AA42" i="25" s="1"/>
  <c r="E40" i="23"/>
  <c r="E42" i="23" s="1"/>
  <c r="I40" i="23"/>
  <c r="I42" i="23" s="1"/>
  <c r="Q40" i="23"/>
  <c r="Y40" i="23"/>
  <c r="C40" i="22"/>
  <c r="K40" i="22"/>
  <c r="K42" i="22" s="1"/>
  <c r="S40" i="22"/>
  <c r="S42" i="22" s="1"/>
  <c r="E40" i="20"/>
  <c r="I40" i="20"/>
  <c r="M40" i="20"/>
  <c r="M42" i="20" s="1"/>
  <c r="Q40" i="20"/>
  <c r="U40" i="20"/>
  <c r="U42" i="20" s="1"/>
  <c r="Y40" i="20"/>
  <c r="C40" i="16"/>
  <c r="G40" i="16"/>
  <c r="K40" i="16"/>
  <c r="O40" i="16"/>
  <c r="S40" i="16"/>
  <c r="W40" i="16"/>
  <c r="F40" i="15"/>
  <c r="J40" i="15"/>
  <c r="N40" i="15"/>
  <c r="N42" i="15" s="1"/>
  <c r="R40" i="15"/>
  <c r="V40" i="15"/>
  <c r="V42" i="15" s="1"/>
  <c r="E40" i="11"/>
  <c r="I40" i="11"/>
  <c r="M40" i="11"/>
  <c r="Q40" i="11"/>
  <c r="U40" i="11"/>
  <c r="Y40" i="11"/>
  <c r="C40" i="10"/>
  <c r="C42" i="10" s="1"/>
  <c r="G40" i="10"/>
  <c r="G42" i="10" s="1"/>
  <c r="K40" i="10"/>
  <c r="K42" i="10" s="1"/>
  <c r="O40" i="10"/>
  <c r="O42" i="10" s="1"/>
  <c r="S40" i="10"/>
  <c r="S42" i="10" s="1"/>
  <c r="W40" i="10"/>
  <c r="W42" i="10" s="1"/>
  <c r="F40" i="8"/>
  <c r="F42" i="8" s="1"/>
  <c r="J40" i="8"/>
  <c r="N40" i="8"/>
  <c r="R40" i="8"/>
  <c r="V40" i="8"/>
  <c r="AA40" i="7"/>
  <c r="E40" i="5"/>
  <c r="I40" i="5"/>
  <c r="M40" i="5"/>
  <c r="Q40" i="5"/>
  <c r="U40" i="5"/>
  <c r="Y40" i="5"/>
  <c r="C40" i="4"/>
  <c r="G40" i="4"/>
  <c r="K40" i="4"/>
  <c r="O40" i="4"/>
  <c r="S40" i="4"/>
  <c r="W40" i="4"/>
  <c r="F40" i="2"/>
  <c r="J40" i="2"/>
  <c r="N40" i="2"/>
  <c r="R40" i="2"/>
  <c r="V40" i="2"/>
  <c r="E40" i="31"/>
  <c r="I40" i="31"/>
  <c r="I42" i="31" s="1"/>
  <c r="M40" i="31"/>
  <c r="M42" i="31" s="1"/>
  <c r="Q40" i="31"/>
  <c r="U40" i="31"/>
  <c r="U42" i="31" s="1"/>
  <c r="Y40" i="31"/>
  <c r="Y42" i="31" s="1"/>
  <c r="F40" i="30"/>
  <c r="F42" i="30" s="1"/>
  <c r="R40" i="30"/>
  <c r="V40" i="30"/>
  <c r="C40" i="28"/>
  <c r="G40" i="28"/>
  <c r="G42" i="28" s="1"/>
  <c r="K40" i="28"/>
  <c r="K42" i="28" s="1"/>
  <c r="O40" i="28"/>
  <c r="O42" i="28" s="1"/>
  <c r="S40" i="28"/>
  <c r="S42" i="28" s="1"/>
  <c r="W40" i="28"/>
  <c r="W42" i="28" s="1"/>
  <c r="AA40" i="28"/>
  <c r="N40" i="27"/>
  <c r="AA40" i="27"/>
  <c r="AA42" i="27" s="1"/>
  <c r="D40" i="26"/>
  <c r="H40" i="26"/>
  <c r="L40" i="26"/>
  <c r="L42" i="26" s="1"/>
  <c r="P40" i="26"/>
  <c r="T40" i="26"/>
  <c r="F40" i="25"/>
  <c r="V40" i="25"/>
  <c r="V42" i="25" s="1"/>
  <c r="E40" i="24"/>
  <c r="E42" i="24" s="1"/>
  <c r="I40" i="24"/>
  <c r="I42" i="24" s="1"/>
  <c r="M40" i="24"/>
  <c r="Q40" i="24"/>
  <c r="U40" i="24"/>
  <c r="Y40" i="24"/>
  <c r="Y42" i="24" s="1"/>
  <c r="F40" i="23"/>
  <c r="J40" i="23"/>
  <c r="N40" i="23"/>
  <c r="R40" i="23"/>
  <c r="V40" i="23"/>
  <c r="E40" i="22"/>
  <c r="I40" i="22"/>
  <c r="M40" i="22"/>
  <c r="M42" i="22" s="1"/>
  <c r="Q40" i="22"/>
  <c r="Q42" i="22" s="1"/>
  <c r="U40" i="22"/>
  <c r="U42" i="22" s="1"/>
  <c r="Y40" i="22"/>
  <c r="AA40" i="20"/>
  <c r="D40" i="18"/>
  <c r="H40" i="18"/>
  <c r="H42" i="18" s="1"/>
  <c r="L40" i="18"/>
  <c r="P40" i="18"/>
  <c r="P42" i="18" s="1"/>
  <c r="T40" i="18"/>
  <c r="C40" i="17"/>
  <c r="C42" i="17" s="1"/>
  <c r="G40" i="17"/>
  <c r="G42" i="17" s="1"/>
  <c r="K40" i="17"/>
  <c r="K42" i="17" s="1"/>
  <c r="O40" i="17"/>
  <c r="S40" i="17"/>
  <c r="S42" i="17" s="1"/>
  <c r="W40" i="17"/>
  <c r="W42" i="17" s="1"/>
  <c r="AA40" i="17"/>
  <c r="AA42" i="17" s="1"/>
  <c r="E40" i="16"/>
  <c r="I40" i="16"/>
  <c r="M40" i="16"/>
  <c r="M42" i="16" s="1"/>
  <c r="Q40" i="16"/>
  <c r="Q42" i="16" s="1"/>
  <c r="U40" i="16"/>
  <c r="Y40" i="16"/>
  <c r="C40" i="15"/>
  <c r="C42" i="15" s="1"/>
  <c r="G40" i="15"/>
  <c r="G42" i="15" s="1"/>
  <c r="K40" i="15"/>
  <c r="O40" i="15"/>
  <c r="S40" i="15"/>
  <c r="W40" i="15"/>
  <c r="W42" i="15" s="1"/>
  <c r="AA40" i="15"/>
  <c r="D40" i="14"/>
  <c r="H40" i="14"/>
  <c r="L40" i="14"/>
  <c r="L42" i="14" s="1"/>
  <c r="P40" i="14"/>
  <c r="T40" i="14"/>
  <c r="D40" i="13"/>
  <c r="H40" i="13"/>
  <c r="H42" i="13" s="1"/>
  <c r="L40" i="13"/>
  <c r="P40" i="13"/>
  <c r="T40" i="13"/>
  <c r="T42" i="13" s="1"/>
  <c r="AA40" i="11"/>
  <c r="AA42" i="11" s="1"/>
  <c r="F40" i="10"/>
  <c r="J40" i="10"/>
  <c r="J42" i="10" s="1"/>
  <c r="N40" i="10"/>
  <c r="N42" i="10" s="1"/>
  <c r="R40" i="10"/>
  <c r="R42" i="10" s="1"/>
  <c r="V40" i="10"/>
  <c r="C40" i="9"/>
  <c r="G40" i="9"/>
  <c r="G42" i="9" s="1"/>
  <c r="K40" i="9"/>
  <c r="K42" i="9" s="1"/>
  <c r="O40" i="9"/>
  <c r="S40" i="9"/>
  <c r="W40" i="9"/>
  <c r="E40" i="8"/>
  <c r="E42" i="8" s="1"/>
  <c r="M40" i="8"/>
  <c r="U40" i="8"/>
  <c r="C40" i="7"/>
  <c r="K40" i="7"/>
  <c r="S40" i="7"/>
  <c r="C40" i="6"/>
  <c r="G40" i="6"/>
  <c r="K40" i="6"/>
  <c r="O40" i="6"/>
  <c r="S40" i="6"/>
  <c r="W40" i="6"/>
  <c r="AA40" i="6"/>
  <c r="F40" i="4"/>
  <c r="J40" i="4"/>
  <c r="N40" i="4"/>
  <c r="R40" i="4"/>
  <c r="V40" i="4"/>
  <c r="D40" i="3"/>
  <c r="H40" i="3"/>
  <c r="H42" i="3" s="1"/>
  <c r="L40" i="3"/>
  <c r="P40" i="3"/>
  <c r="T40" i="3"/>
  <c r="Z48" i="26"/>
  <c r="Z48" i="46"/>
  <c r="Z48" i="17"/>
  <c r="Z48" i="5"/>
  <c r="Z39" i="9"/>
  <c r="X40" i="9"/>
  <c r="Z40" i="9" s="1"/>
  <c r="X40" i="1"/>
  <c r="Z40" i="1" s="1"/>
  <c r="X40" i="54"/>
  <c r="Z40" i="54" s="1"/>
  <c r="X40" i="48"/>
  <c r="Z40" i="48" s="1"/>
  <c r="Z39" i="14"/>
  <c r="X40" i="14"/>
  <c r="Z40" i="14" s="1"/>
  <c r="Z39" i="52"/>
  <c r="Z39" i="50"/>
  <c r="Z39" i="46"/>
  <c r="X40" i="27"/>
  <c r="Z40" i="27" s="1"/>
  <c r="X40" i="26"/>
  <c r="Z40" i="26" s="1"/>
  <c r="Z39" i="18"/>
  <c r="X40" i="18"/>
  <c r="Z40" i="18" s="1"/>
  <c r="X40" i="43"/>
  <c r="Z40" i="43" s="1"/>
  <c r="X40" i="35"/>
  <c r="Z40" i="35" s="1"/>
  <c r="Z39" i="22"/>
  <c r="X40" i="22"/>
  <c r="Z40" i="22" s="1"/>
  <c r="Z39" i="20"/>
  <c r="X40" i="20"/>
  <c r="Z40" i="20" s="1"/>
  <c r="Z39" i="16"/>
  <c r="X40" i="16"/>
  <c r="Z40" i="16" s="1"/>
  <c r="Z39" i="24"/>
  <c r="X40" i="24"/>
  <c r="Z40" i="17"/>
  <c r="Z39" i="13"/>
  <c r="X40" i="13"/>
  <c r="Z39" i="5"/>
  <c r="X40" i="5"/>
  <c r="Z40" i="5" s="1"/>
  <c r="Z40" i="4"/>
  <c r="Z40" i="2"/>
  <c r="Z39" i="11"/>
  <c r="X40" i="11"/>
  <c r="Z40" i="11" s="1"/>
  <c r="Z39" i="7"/>
  <c r="X40" i="7"/>
  <c r="Z39" i="3"/>
  <c r="X40" i="3"/>
  <c r="Z40" i="3" s="1"/>
  <c r="Z24" i="17"/>
  <c r="X25" i="17"/>
  <c r="Z25" i="53"/>
  <c r="Z25" i="45"/>
  <c r="X25" i="11"/>
  <c r="X25" i="55"/>
  <c r="Z24" i="53"/>
  <c r="X25" i="51"/>
  <c r="X25" i="47"/>
  <c r="Z24" i="45"/>
  <c r="Z24" i="19"/>
  <c r="X25" i="19"/>
  <c r="Z25" i="12"/>
  <c r="Y25" i="2"/>
  <c r="Y42" i="2" s="1"/>
  <c r="Z42" i="2" s="1"/>
  <c r="Z24" i="2"/>
  <c r="X25" i="7"/>
  <c r="Z25" i="5"/>
  <c r="Z25" i="2"/>
  <c r="Z24" i="13"/>
  <c r="Z24" i="9"/>
  <c r="Z24" i="5"/>
  <c r="E42" i="18" l="1"/>
  <c r="Y42" i="11"/>
  <c r="V42" i="44"/>
  <c r="W42" i="4"/>
  <c r="Z25" i="14"/>
  <c r="X42" i="14"/>
  <c r="Z42" i="14" s="1"/>
  <c r="N42" i="41"/>
  <c r="Q42" i="43"/>
  <c r="F42" i="38"/>
  <c r="AA42" i="52"/>
  <c r="Z25" i="55"/>
  <c r="X42" i="55"/>
  <c r="Z40" i="39"/>
  <c r="K42" i="7"/>
  <c r="K42" i="12"/>
  <c r="I42" i="42"/>
  <c r="Z25" i="44"/>
  <c r="X42" i="44"/>
  <c r="Z42" i="44" s="1"/>
  <c r="S42" i="3"/>
  <c r="AA42" i="3"/>
  <c r="H42" i="5"/>
  <c r="U42" i="11"/>
  <c r="E42" i="11"/>
  <c r="AA42" i="20"/>
  <c r="Z25" i="21"/>
  <c r="X42" i="21"/>
  <c r="Z42" i="21" s="1"/>
  <c r="R42" i="42"/>
  <c r="Z25" i="3"/>
  <c r="X42" i="3"/>
  <c r="Z42" i="3" s="1"/>
  <c r="AA42" i="44"/>
  <c r="Q42" i="50"/>
  <c r="S42" i="4"/>
  <c r="C42" i="4"/>
  <c r="AA42" i="7"/>
  <c r="Q42" i="10"/>
  <c r="Y42" i="15"/>
  <c r="I42" i="15"/>
  <c r="Y42" i="20"/>
  <c r="Z25" i="29"/>
  <c r="X42" i="29"/>
  <c r="Z42" i="29" s="1"/>
  <c r="F42" i="46"/>
  <c r="V42" i="54"/>
  <c r="F42" i="54"/>
  <c r="AA42" i="4"/>
  <c r="R42" i="23"/>
  <c r="P42" i="43"/>
  <c r="Z25" i="22"/>
  <c r="X42" i="22"/>
  <c r="Z42" i="22" s="1"/>
  <c r="Z25" i="35"/>
  <c r="X42" i="35"/>
  <c r="Z42" i="35" s="1"/>
  <c r="J42" i="50"/>
  <c r="X42" i="10"/>
  <c r="Z42" i="10" s="1"/>
  <c r="Z25" i="10"/>
  <c r="Q42" i="53"/>
  <c r="R42" i="1"/>
  <c r="M42" i="43"/>
  <c r="Z25" i="41"/>
  <c r="X42" i="41"/>
  <c r="Z42" i="41" s="1"/>
  <c r="Z42" i="16"/>
  <c r="Z25" i="46"/>
  <c r="Z25" i="47"/>
  <c r="X42" i="47"/>
  <c r="Z42" i="47" s="1"/>
  <c r="Z25" i="11"/>
  <c r="X42" i="11"/>
  <c r="Z25" i="17"/>
  <c r="X42" i="17"/>
  <c r="Z42" i="17" s="1"/>
  <c r="Z40" i="7"/>
  <c r="Z40" i="13"/>
  <c r="AA42" i="2"/>
  <c r="J42" i="2"/>
  <c r="M42" i="5"/>
  <c r="J42" i="8"/>
  <c r="W42" i="12"/>
  <c r="G42" i="12"/>
  <c r="L42" i="17"/>
  <c r="M42" i="18"/>
  <c r="Z25" i="36"/>
  <c r="X42" i="36"/>
  <c r="Z42" i="36" s="1"/>
  <c r="Z25" i="39"/>
  <c r="X42" i="39"/>
  <c r="Z42" i="39" s="1"/>
  <c r="N42" i="40"/>
  <c r="J42" i="48"/>
  <c r="Z25" i="52"/>
  <c r="X42" i="52"/>
  <c r="Z42" i="52" s="1"/>
  <c r="AA42" i="6"/>
  <c r="Z25" i="9"/>
  <c r="X42" i="9"/>
  <c r="Z42" i="9" s="1"/>
  <c r="Q42" i="2"/>
  <c r="D42" i="5"/>
  <c r="E42" i="6"/>
  <c r="C42" i="9"/>
  <c r="Q42" i="11"/>
  <c r="D42" i="26"/>
  <c r="D42" i="30"/>
  <c r="N42" i="42"/>
  <c r="O42" i="46"/>
  <c r="N42" i="49"/>
  <c r="L42" i="1"/>
  <c r="W42" i="6"/>
  <c r="L42" i="3"/>
  <c r="O42" i="4"/>
  <c r="S42" i="5"/>
  <c r="M42" i="10"/>
  <c r="U42" i="15"/>
  <c r="E42" i="15"/>
  <c r="O42" i="18"/>
  <c r="Y42" i="19"/>
  <c r="I42" i="19"/>
  <c r="Z25" i="27"/>
  <c r="X42" i="27"/>
  <c r="Z42" i="27" s="1"/>
  <c r="T42" i="29"/>
  <c r="D42" i="29"/>
  <c r="R42" i="46"/>
  <c r="R42" i="54"/>
  <c r="Y42" i="55"/>
  <c r="X42" i="6"/>
  <c r="Z42" i="6" s="1"/>
  <c r="Z25" i="6"/>
  <c r="S42" i="6"/>
  <c r="N42" i="23"/>
  <c r="Z25" i="42"/>
  <c r="X42" i="42"/>
  <c r="Z42" i="42" s="1"/>
  <c r="L42" i="43"/>
  <c r="Z25" i="48"/>
  <c r="X42" i="48"/>
  <c r="Z42" i="48" s="1"/>
  <c r="X42" i="12"/>
  <c r="T42" i="35"/>
  <c r="D42" i="35"/>
  <c r="V42" i="50"/>
  <c r="F42" i="50"/>
  <c r="S42" i="16"/>
  <c r="C42" i="16"/>
  <c r="M42" i="53"/>
  <c r="J42" i="1"/>
  <c r="D42" i="41"/>
  <c r="Z25" i="7"/>
  <c r="X42" i="7"/>
  <c r="Z42" i="7" s="1"/>
  <c r="Z25" i="19"/>
  <c r="X42" i="19"/>
  <c r="Z25" i="51"/>
  <c r="X42" i="51"/>
  <c r="Z42" i="51" s="1"/>
  <c r="Z25" i="8"/>
  <c r="V42" i="2"/>
  <c r="F42" i="2"/>
  <c r="R42" i="4"/>
  <c r="Y42" i="5"/>
  <c r="I42" i="5"/>
  <c r="C42" i="7"/>
  <c r="S42" i="12"/>
  <c r="C42" i="12"/>
  <c r="S42" i="14"/>
  <c r="C42" i="14"/>
  <c r="I42" i="18"/>
  <c r="S42" i="25"/>
  <c r="Z25" i="28"/>
  <c r="X42" i="28"/>
  <c r="Z42" i="28" s="1"/>
  <c r="Z25" i="31"/>
  <c r="X42" i="31"/>
  <c r="Z42" i="31" s="1"/>
  <c r="T42" i="39"/>
  <c r="D42" i="39"/>
  <c r="F42" i="45"/>
  <c r="H42" i="47"/>
  <c r="W42" i="50"/>
  <c r="G42" i="50"/>
  <c r="T42" i="52"/>
  <c r="D42" i="52"/>
  <c r="K42" i="3"/>
  <c r="U42" i="4"/>
  <c r="P42" i="7"/>
  <c r="T42" i="9"/>
  <c r="M42" i="2"/>
  <c r="X42" i="5"/>
  <c r="Z42" i="5" s="1"/>
  <c r="Y42" i="12"/>
  <c r="O42" i="2"/>
  <c r="AA42" i="10"/>
  <c r="M42" i="11"/>
  <c r="U42" i="17"/>
  <c r="E42" i="17"/>
  <c r="Z25" i="26"/>
  <c r="X42" i="26"/>
  <c r="Z42" i="26" s="1"/>
  <c r="Z25" i="30"/>
  <c r="X42" i="30"/>
  <c r="Z42" i="30" s="1"/>
  <c r="Z25" i="32"/>
  <c r="X42" i="32"/>
  <c r="Z42" i="32" s="1"/>
  <c r="I42" i="40"/>
  <c r="J42" i="42"/>
  <c r="AA42" i="46"/>
  <c r="K42" i="46"/>
  <c r="J42" i="49"/>
  <c r="Z25" i="1"/>
  <c r="X42" i="1"/>
  <c r="Z42" i="1" s="1"/>
  <c r="H42" i="1"/>
  <c r="P42" i="13"/>
  <c r="U42" i="48"/>
  <c r="O42" i="6"/>
  <c r="D42" i="3"/>
  <c r="K42" i="4"/>
  <c r="E42" i="10"/>
  <c r="Q42" i="15"/>
  <c r="U42" i="19"/>
  <c r="E42" i="19"/>
  <c r="S42" i="21"/>
  <c r="Z25" i="25"/>
  <c r="X42" i="25"/>
  <c r="Z42" i="25" s="1"/>
  <c r="T42" i="27"/>
  <c r="D42" i="27"/>
  <c r="Z25" i="34"/>
  <c r="X42" i="34"/>
  <c r="Z42" i="34" s="1"/>
  <c r="Z25" i="38"/>
  <c r="X42" i="38"/>
  <c r="Z42" i="38" s="1"/>
  <c r="Z25" i="40"/>
  <c r="X42" i="40"/>
  <c r="Z42" i="40" s="1"/>
  <c r="R42" i="41"/>
  <c r="Y42" i="45"/>
  <c r="I42" i="45"/>
  <c r="Z25" i="49"/>
  <c r="X42" i="49"/>
  <c r="Z42" i="49" s="1"/>
  <c r="N42" i="54"/>
  <c r="Z42" i="4"/>
  <c r="U42" i="41"/>
  <c r="Y42" i="43"/>
  <c r="K42" i="6"/>
  <c r="C42" i="11"/>
  <c r="Y42" i="22"/>
  <c r="J42" i="23"/>
  <c r="S42" i="27"/>
  <c r="V42" i="36"/>
  <c r="F42" i="36"/>
  <c r="Z25" i="43"/>
  <c r="X42" i="43"/>
  <c r="Z42" i="43" s="1"/>
  <c r="H42" i="43"/>
  <c r="P42" i="35"/>
  <c r="R42" i="50"/>
  <c r="AA42" i="42"/>
  <c r="O42" i="16"/>
  <c r="X42" i="18"/>
  <c r="Z42" i="18" s="1"/>
  <c r="Z25" i="18"/>
  <c r="N42" i="47"/>
  <c r="Z25" i="24"/>
  <c r="X42" i="24"/>
  <c r="Z42" i="24" s="1"/>
  <c r="Z25" i="37"/>
  <c r="X42" i="37"/>
  <c r="Z42" i="37" s="1"/>
  <c r="P42" i="41"/>
  <c r="X42" i="45"/>
  <c r="Z42" i="45" s="1"/>
  <c r="Z25" i="50"/>
  <c r="R42" i="2"/>
  <c r="Z25" i="20"/>
  <c r="X42" i="20"/>
  <c r="Z42" i="20" s="1"/>
  <c r="Z25" i="23"/>
  <c r="X42" i="23"/>
  <c r="Z42" i="23" s="1"/>
  <c r="I42" i="11"/>
  <c r="Z25" i="15"/>
  <c r="X42" i="15"/>
  <c r="Z42" i="15" s="1"/>
  <c r="T42" i="26"/>
  <c r="C42" i="20"/>
  <c r="G42" i="4"/>
  <c r="O42" i="21"/>
  <c r="N42" i="50"/>
  <c r="Z42" i="13"/>
  <c r="Z25" i="33"/>
  <c r="X42" i="33"/>
  <c r="Z42" i="33" s="1"/>
  <c r="X42" i="54"/>
  <c r="Z42" i="54" s="1"/>
  <c r="Z25" i="54"/>
  <c r="Z40" i="24"/>
  <c r="N42" i="2"/>
  <c r="Q42" i="5"/>
  <c r="AA42" i="12"/>
  <c r="Z42" i="19" l="1"/>
  <c r="Z42" i="12"/>
  <c r="Z42" i="11"/>
  <c r="Z42" i="55"/>
</calcChain>
</file>

<file path=xl/sharedStrings.xml><?xml version="1.0" encoding="utf-8"?>
<sst xmlns="http://schemas.openxmlformats.org/spreadsheetml/2006/main" count="6600" uniqueCount="129">
  <si>
    <t>Kwazulu-Natal: eThekwini (ETH) - Table C6 Quarterly Budget Statement - Financial Position ( Waste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</si>
  <si>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</si>
  <si>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</si>
  <si>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</si>
  <si>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</si>
  <si>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</si>
  <si>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</si>
  <si>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</si>
  <si>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</si>
  <si>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</si>
  <si>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</si>
  <si>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</si>
  <si>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</si>
  <si>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</si>
  <si>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</si>
  <si>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</si>
  <si>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</si>
  <si>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</si>
  <si>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</si>
  <si>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</si>
  <si>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</si>
  <si>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</si>
  <si>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</si>
  <si>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</si>
  <si>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</si>
  <si>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</si>
  <si>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</si>
  <si>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</si>
  <si>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</si>
  <si>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</si>
  <si>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</si>
  <si>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</si>
  <si>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</si>
  <si>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</si>
  <si>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</si>
  <si>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</si>
  <si>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</si>
  <si>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</si>
  <si>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</si>
  <si>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</si>
  <si>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</si>
  <si>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</si>
  <si>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</si>
  <si>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</si>
  <si>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</si>
  <si>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</si>
  <si>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</si>
  <si>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</si>
  <si>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</si>
  <si>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</si>
  <si>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</si>
  <si>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</si>
  <si>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</si>
  <si>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</si>
  <si>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</si>
  <si>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</si>
  <si>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</si>
  <si>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</si>
  <si>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</si>
  <si>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</si>
  <si>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</si>
  <si>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</si>
  <si>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</si>
  <si>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</si>
  <si>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</si>
  <si>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</si>
  <si>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</si>
  <si>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</si>
  <si>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</si>
  <si>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</si>
  <si>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</si>
  <si>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Kwazulu-Natal: Umdoni (KZN212) - Table C6 Quarterly Budget Statement - Financial Position ( Waste management                                   ) for 2nd Quarter ended 31 December 2021 (Figures Finalised as at 2022/01/29)</t>
  </si>
  <si>
    <t>Kwazulu-Natal: Umzumbe (KZN213) - Table C6 Quarterly Budget Statement - Financial Position ( Waste management                                   ) for 2nd Quarter ended 31 December 2021 (Figures Finalised as at 2022/01/29)</t>
  </si>
  <si>
    <t>Kwazulu-Natal: uMuziwabantu (KZN214) - Table C6 Quarterly Budget Statement - Financial Position ( Waste management                                   ) for 2nd Quarter ended 31 December 2021 (Figures Finalised as at 2022/01/29)</t>
  </si>
  <si>
    <t>Kwazulu-Natal: Ray Nkonyeni (KZN216) - Table C6 Quarterly Budget Statement - Financial Position ( Waste management                                   ) for 2nd Quarter ended 31 December 2021 (Figures Finalised as at 2022/01/29)</t>
  </si>
  <si>
    <t>Kwazulu-Natal: Ugu (DC21) - Table C6 Quarterly Budget Statement - Financial Position ( Waste management                                   ) for 2nd Quarter ended 31 December 2021 (Figures Finalised as at 2022/01/29)</t>
  </si>
  <si>
    <t>Kwazulu-Natal: uMshwathi (KZN221) - Table C6 Quarterly Budget Statement - Financial Position ( Waste management                                   ) for 2nd Quarter ended 31 December 2021 (Figures Finalised as at 2022/01/29)</t>
  </si>
  <si>
    <t>Kwazulu-Natal: uMngeni (KZN222) - Table C6 Quarterly Budget Statement - Financial Position ( Waste management                                   ) for 2nd Quarter ended 31 December 2021 (Figures Finalised as at 2022/01/29)</t>
  </si>
  <si>
    <t>Kwazulu-Natal: Mpofana (KZN223) - Table C6 Quarterly Budget Statement - Financial Position ( Waste management                                   ) for 2nd Quarter ended 31 December 2021 (Figures Finalised as at 2022/01/29)</t>
  </si>
  <si>
    <t>Kwazulu-Natal: Impendle (KZN224) - Table C6 Quarterly Budget Statement - Financial Position ( Waste management                                   ) for 2nd Quarter ended 31 December 2021 (Figures Finalised as at 2022/01/29)</t>
  </si>
  <si>
    <t>Kwazulu-Natal: Msunduzi (KZN225) - Table C6 Quarterly Budget Statement - Financial Position ( Waste management                                   ) for 2nd Quarter ended 31 December 2021 (Figures Finalised as at 2022/01/29)</t>
  </si>
  <si>
    <t>Kwazulu-Natal: Mkhambathini (KZN226) - Table C6 Quarterly Budget Statement - Financial Position ( Waste management                                   ) for 2nd Quarter ended 31 December 2021 (Figures Finalised as at 2022/01/29)</t>
  </si>
  <si>
    <t>Kwazulu-Natal: Richmond (KZN227) - Table C6 Quarterly Budget Statement - Financial Position ( Waste management                                   ) for 2nd Quarter ended 31 December 2021 (Figures Finalised as at 2022/01/29)</t>
  </si>
  <si>
    <t>Kwazulu-Natal: uMgungundlovu (DC22) - Table C6 Quarterly Budget Statement - Financial Position ( Waste management                                   ) for 2nd Quarter ended 31 December 2021 (Figures Finalised as at 2022/01/29)</t>
  </si>
  <si>
    <t>Kwazulu-Natal: Okhahlamba (KZN235) - Table C6 Quarterly Budget Statement - Financial Position ( Waste management                                   ) for 2nd Quarter ended 31 December 2021 (Figures Finalised as at 2022/01/29)</t>
  </si>
  <si>
    <t>Kwazulu-Natal: Inkosi Langalibalele (KZN237) - Table C6 Quarterly Budget Statement - Financial Position ( Waste management                                   ) for 2nd Quarter ended 31 December 2021 (Figures Finalised as at 2022/01/29)</t>
  </si>
  <si>
    <t>Kwazulu-Natal: Alfred Duma (KZN238) - Table C6 Quarterly Budget Statement - Financial Position ( Waste management                                   ) for 2nd Quarter ended 31 December 2021 (Figures Finalised as at 2022/01/29)</t>
  </si>
  <si>
    <t>Kwazulu-Natal: Uthukela (DC23) - Table C6 Quarterly Budget Statement - Financial Position ( Waste management                                   ) for 2nd Quarter ended 31 December 2021 (Figures Finalised as at 2022/01/29)</t>
  </si>
  <si>
    <t>Kwazulu-Natal: Endumeni (KZN241) - Table C6 Quarterly Budget Statement - Financial Position ( Waste management                                   ) for 2nd Quarter ended 31 December 2021 (Figures Finalised as at 2022/01/29)</t>
  </si>
  <si>
    <t>Kwazulu-Natal: Nquthu (KZN242) - Table C6 Quarterly Budget Statement - Financial Position ( Waste management                                   ) for 2nd Quarter ended 31 December 2021 (Figures Finalised as at 2022/01/29)</t>
  </si>
  <si>
    <t>Kwazulu-Natal: Msinga (KZN244) - Table C6 Quarterly Budget Statement - Financial Position ( Waste management                                   ) for 2nd Quarter ended 31 December 2021 (Figures Finalised as at 2022/01/29)</t>
  </si>
  <si>
    <t>Kwazulu-Natal: Umvoti (KZN245) - Table C6 Quarterly Budget Statement - Financial Position ( Waste management                                   ) for 2nd Quarter ended 31 December 2021 (Figures Finalised as at 2022/01/29)</t>
  </si>
  <si>
    <t>Kwazulu-Natal: Umzinyathi (DC24) - Table C6 Quarterly Budget Statement - Financial Position ( Waste management                                   ) for 2nd Quarter ended 31 December 2021 (Figures Finalised as at 2022/01/29)</t>
  </si>
  <si>
    <t>Kwazulu-Natal: Newcastle (KZN252) - Table C6 Quarterly Budget Statement - Financial Position ( Waste management                                   ) for 2nd Quarter ended 31 December 2021 (Figures Finalised as at 2022/01/29)</t>
  </si>
  <si>
    <t>Kwazulu-Natal: Emadlangeni (KZN253) - Table C6 Quarterly Budget Statement - Financial Position ( Waste management                                   ) for 2nd Quarter ended 31 December 2021 (Figures Finalised as at 2022/01/29)</t>
  </si>
  <si>
    <t>Kwazulu-Natal: Dannhauser (KZN254) - Table C6 Quarterly Budget Statement - Financial Position ( Waste management                                   ) for 2nd Quarter ended 31 December 2021 (Figures Finalised as at 2022/01/29)</t>
  </si>
  <si>
    <t>Kwazulu-Natal: Amajuba (DC25) - Table C6 Quarterly Budget Statement - Financial Position ( Waste management                                   ) for 2nd Quarter ended 31 December 2021 (Figures Finalised as at 2022/01/29)</t>
  </si>
  <si>
    <t>Kwazulu-Natal: eDumbe (KZN261) - Table C6 Quarterly Budget Statement - Financial Position ( Waste management                                   ) for 2nd Quarter ended 31 December 2021 (Figures Finalised as at 2022/01/29)</t>
  </si>
  <si>
    <t>Kwazulu-Natal: uPhongolo (KZN262) - Table C6 Quarterly Budget Statement - Financial Position ( Waste management                                   ) for 2nd Quarter ended 31 December 2021 (Figures Finalised as at 2022/01/29)</t>
  </si>
  <si>
    <t>Kwazulu-Natal: Abaqulusi (KZN263) - Table C6 Quarterly Budget Statement - Financial Position ( Waste management                                   ) for 2nd Quarter ended 31 December 2021 (Figures Finalised as at 2022/01/29)</t>
  </si>
  <si>
    <t>Kwazulu-Natal: Nongoma (KZN265) - Table C6 Quarterly Budget Statement - Financial Position ( Waste management                                   ) for 2nd Quarter ended 31 December 2021 (Figures Finalised as at 2022/01/29)</t>
  </si>
  <si>
    <t>Kwazulu-Natal: Ulundi (KZN266) - Table C6 Quarterly Budget Statement - Financial Position ( Waste management                                   ) for 2nd Quarter ended 31 December 2021 (Figures Finalised as at 2022/01/29)</t>
  </si>
  <si>
    <t>Kwazulu-Natal: Zululand (DC26) - Table C6 Quarterly Budget Statement - Financial Position ( Waste management                                   ) for 2nd Quarter ended 31 December 2021 (Figures Finalised as at 2022/01/29)</t>
  </si>
  <si>
    <t>Kwazulu-Natal: Umhlabuyalingana (KZN271) - Table C6 Quarterly Budget Statement - Financial Position ( Waste management                                   ) for 2nd Quarter ended 31 December 2021 (Figures Finalised as at 2022/01/29)</t>
  </si>
  <si>
    <t>Kwazulu-Natal: Jozini (KZN272) - Table C6 Quarterly Budget Statement - Financial Position ( Waste management                                   ) for 2nd Quarter ended 31 December 2021 (Figures Finalised as at 2022/01/29)</t>
  </si>
  <si>
    <t>Kwazulu-Natal: Mtubatuba (KZN275) - Table C6 Quarterly Budget Statement - Financial Position ( Waste management                                   ) for 2nd Quarter ended 31 December 2021 (Figures Finalised as at 2022/01/29)</t>
  </si>
  <si>
    <t>Kwazulu-Natal: Hlabisa Big Five (KZN276) - Table C6 Quarterly Budget Statement - Financial Position ( Waste management                                   ) for 2nd Quarter ended 31 December 2021 (Figures Finalised as at 2022/01/29)</t>
  </si>
  <si>
    <t>Kwazulu-Natal: Umkhanyakude (DC27) - Table C6 Quarterly Budget Statement - Financial Position ( Waste management                                   ) for 2nd Quarter ended 31 December 2021 (Figures Finalised as at 2022/01/29)</t>
  </si>
  <si>
    <t>Kwazulu-Natal: Mfolozi (KZN281) - Table C6 Quarterly Budget Statement - Financial Position ( Waste management                                   ) for 2nd Quarter ended 31 December 2021 (Figures Finalised as at 2022/01/29)</t>
  </si>
  <si>
    <t>Kwazulu-Natal: uMhlathuze (KZN282) - Table C6 Quarterly Budget Statement - Financial Position ( Waste management                                   ) for 2nd Quarter ended 31 December 2021 (Figures Finalised as at 2022/01/29)</t>
  </si>
  <si>
    <t>Kwazulu-Natal: uMlalazi (KZN284) - Table C6 Quarterly Budget Statement - Financial Position ( Waste management                                   ) for 2nd Quarter ended 31 December 2021 (Figures Finalised as at 2022/01/29)</t>
  </si>
  <si>
    <t>Kwazulu-Natal: Mthonjaneni (KZN285) - Table C6 Quarterly Budget Statement - Financial Position ( Waste management                                   ) for 2nd Quarter ended 31 December 2021 (Figures Finalised as at 2022/01/29)</t>
  </si>
  <si>
    <t>Kwazulu-Natal: Nkandla (KZN286) - Table C6 Quarterly Budget Statement - Financial Position ( Waste management                                   ) for 2nd Quarter ended 31 December 2021 (Figures Finalised as at 2022/01/29)</t>
  </si>
  <si>
    <t>Kwazulu-Natal: King Cetshwayo (DC28) - Table C6 Quarterly Budget Statement - Financial Position ( Waste management                                   ) for 2nd Quarter ended 31 December 2021 (Figures Finalised as at 2022/01/29)</t>
  </si>
  <si>
    <t>Kwazulu-Natal: Mandeni (KZN291) - Table C6 Quarterly Budget Statement - Financial Position ( Waste management                                   ) for 2nd Quarter ended 31 December 2021 (Figures Finalised as at 2022/01/29)</t>
  </si>
  <si>
    <t>Kwazulu-Natal: KwaDukuza (KZN292) - Table C6 Quarterly Budget Statement - Financial Position ( Waste management                                   ) for 2nd Quarter ended 31 December 2021 (Figures Finalised as at 2022/01/29)</t>
  </si>
  <si>
    <t>Kwazulu-Natal: Ndwedwe (KZN293) - Table C6 Quarterly Budget Statement - Financial Position ( Waste management                                   ) for 2nd Quarter ended 31 December 2021 (Figures Finalised as at 2022/01/29)</t>
  </si>
  <si>
    <t>Kwazulu-Natal: Maphumulo (KZN294) - Table C6 Quarterly Budget Statement - Financial Position ( Waste management                                   ) for 2nd Quarter ended 31 December 2021 (Figures Finalised as at 2022/01/29)</t>
  </si>
  <si>
    <t>Kwazulu-Natal: iLembe (DC29) - Table C6 Quarterly Budget Statement - Financial Position ( Waste management                                   ) for 2nd Quarter ended 31 December 2021 (Figures Finalised as at 2022/01/29)</t>
  </si>
  <si>
    <t>Kwazulu-Natal: Greater Kokstad (KZN433) - Table C6 Quarterly Budget Statement - Financial Position ( Waste management                                   ) for 2nd Quarter ended 31 December 2021 (Figures Finalised as at 2022/01/29)</t>
  </si>
  <si>
    <t>Kwazulu-Natal: Ubuhlebezwe (KZN434) - Table C6 Quarterly Budget Statement - Financial Position ( Waste management                                   ) for 2nd Quarter ended 31 December 2021 (Figures Finalised as at 2022/01/29)</t>
  </si>
  <si>
    <t>Kwazulu-Natal: Umzimkhulu (KZN435) - Table C6 Quarterly Budget Statement - Financial Position ( Waste management                                   ) for 2nd Quarter ended 31 December 2021 (Figures Finalised as at 2022/01/29)</t>
  </si>
  <si>
    <t>Kwazulu-Natal: Dr Nkosazana Dlamini Zuma (KZN436) - Table C6 Quarterly Budget Statement - Financial Position ( Waste management                                   ) for 2nd Quarter ended 31 December 2021 (Figures Finalised as at 2022/01/29)</t>
  </si>
  <si>
    <t>Kwazulu-Natal: Harry Gwala (DC43) - Table C6 Quarterly Budget Statement - Financial Position ( Waste management                                   ) for 2nd Quarter ended 31 December 2021 (Figures Finalised as at 2022/01/29)</t>
  </si>
  <si>
    <t>Summary - Table C6 Quarterly Budget Statement - Financial Position ( Waste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</si>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</sst>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260993841</v>
      </c>
      <c r="D6" s="18"/>
      <c r="E6" s="19">
        <v>-3277585331</v>
      </c>
      <c r="F6" s="20">
        <v>-2875599371</v>
      </c>
      <c r="G6" s="20">
        <v>492194369</v>
      </c>
      <c r="H6" s="20">
        <v>-1104958897</v>
      </c>
      <c r="I6" s="20">
        <v>1024093156</v>
      </c>
      <c r="J6" s="20">
        <v>411328628</v>
      </c>
      <c r="K6" s="20">
        <v>-75305689</v>
      </c>
      <c r="L6" s="20">
        <v>-35851</v>
      </c>
      <c r="M6" s="20">
        <v>4567643</v>
      </c>
      <c r="N6" s="20">
        <v>-70773897</v>
      </c>
      <c r="O6" s="20"/>
      <c r="P6" s="20"/>
      <c r="Q6" s="20"/>
      <c r="R6" s="20"/>
      <c r="S6" s="20"/>
      <c r="T6" s="20"/>
      <c r="U6" s="20"/>
      <c r="V6" s="20"/>
      <c r="W6" s="20">
        <v>340554731</v>
      </c>
      <c r="X6" s="20">
        <v>-1373352713</v>
      </c>
      <c r="Y6" s="20">
        <v>1713907444</v>
      </c>
      <c r="Z6" s="21">
        <v>-124.7973246622188</v>
      </c>
      <c r="AA6" s="22">
        <v>-2875599371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159371132</v>
      </c>
      <c r="D8" s="18"/>
      <c r="E8" s="19">
        <v>-14160531</v>
      </c>
      <c r="F8" s="20">
        <v>870667249</v>
      </c>
      <c r="G8" s="20">
        <v>188712296</v>
      </c>
      <c r="H8" s="20">
        <v>45582615</v>
      </c>
      <c r="I8" s="20">
        <v>683520</v>
      </c>
      <c r="J8" s="20">
        <v>234978431</v>
      </c>
      <c r="K8" s="20">
        <v>-9108786</v>
      </c>
      <c r="L8" s="20">
        <v>32615837</v>
      </c>
      <c r="M8" s="20">
        <v>27089773</v>
      </c>
      <c r="N8" s="20">
        <v>50596824</v>
      </c>
      <c r="O8" s="20"/>
      <c r="P8" s="20"/>
      <c r="Q8" s="20"/>
      <c r="R8" s="20"/>
      <c r="S8" s="20"/>
      <c r="T8" s="20"/>
      <c r="U8" s="20"/>
      <c r="V8" s="20"/>
      <c r="W8" s="20">
        <v>285575255</v>
      </c>
      <c r="X8" s="20">
        <v>509932792</v>
      </c>
      <c r="Y8" s="20">
        <v>-224357537</v>
      </c>
      <c r="Z8" s="21">
        <v>-43.997471925672905</v>
      </c>
      <c r="AA8" s="22">
        <v>870667249</v>
      </c>
    </row>
    <row r="9" spans="1:27" ht="13.5" x14ac:dyDescent="0.25">
      <c r="A9" s="23" t="s">
        <v>37</v>
      </c>
      <c r="B9" s="17" t="s">
        <v>32</v>
      </c>
      <c r="C9" s="18">
        <v>39570330</v>
      </c>
      <c r="D9" s="18"/>
      <c r="E9" s="19">
        <v>-902948</v>
      </c>
      <c r="F9" s="20">
        <v>-902948</v>
      </c>
      <c r="G9" s="20">
        <v>26928633</v>
      </c>
      <c r="H9" s="20">
        <v>7207323</v>
      </c>
      <c r="I9" s="20">
        <v>-2421501</v>
      </c>
      <c r="J9" s="20">
        <v>31714455</v>
      </c>
      <c r="K9" s="20">
        <v>4938558</v>
      </c>
      <c r="L9" s="20">
        <v>9891611</v>
      </c>
      <c r="M9" s="20">
        <v>-3943827</v>
      </c>
      <c r="N9" s="20">
        <v>10886342</v>
      </c>
      <c r="O9" s="20"/>
      <c r="P9" s="20"/>
      <c r="Q9" s="20"/>
      <c r="R9" s="20"/>
      <c r="S9" s="20"/>
      <c r="T9" s="20"/>
      <c r="U9" s="20"/>
      <c r="V9" s="20"/>
      <c r="W9" s="20">
        <v>42600797</v>
      </c>
      <c r="X9" s="20">
        <v>12593949</v>
      </c>
      <c r="Y9" s="20">
        <v>30006848</v>
      </c>
      <c r="Z9" s="21">
        <v>238.26401075627669</v>
      </c>
      <c r="AA9" s="22">
        <v>-902948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-51047772</v>
      </c>
      <c r="D11" s="18"/>
      <c r="E11" s="19">
        <v>-35374259</v>
      </c>
      <c r="F11" s="20">
        <v>-35875269</v>
      </c>
      <c r="G11" s="20">
        <v>-41107153</v>
      </c>
      <c r="H11" s="20">
        <v>-2696147</v>
      </c>
      <c r="I11" s="20">
        <v>-3806469</v>
      </c>
      <c r="J11" s="20">
        <v>-47609769</v>
      </c>
      <c r="K11" s="20">
        <v>2001634</v>
      </c>
      <c r="L11" s="20">
        <v>-1073641</v>
      </c>
      <c r="M11" s="20">
        <v>-1803584</v>
      </c>
      <c r="N11" s="20">
        <v>-875591</v>
      </c>
      <c r="O11" s="20"/>
      <c r="P11" s="20"/>
      <c r="Q11" s="20"/>
      <c r="R11" s="20"/>
      <c r="S11" s="20"/>
      <c r="T11" s="20"/>
      <c r="U11" s="20"/>
      <c r="V11" s="20"/>
      <c r="W11" s="20">
        <v>-48485360</v>
      </c>
      <c r="X11" s="20">
        <v>-21021690</v>
      </c>
      <c r="Y11" s="20">
        <v>-27463670</v>
      </c>
      <c r="Z11" s="21">
        <v>130.64444390531875</v>
      </c>
      <c r="AA11" s="22">
        <v>-35875269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408887531</v>
      </c>
      <c r="D12" s="29">
        <f>SUM(D6:D11)</f>
        <v>0</v>
      </c>
      <c r="E12" s="30">
        <f t="shared" si="0"/>
        <v>-3328023069</v>
      </c>
      <c r="F12" s="31">
        <f t="shared" si="0"/>
        <v>-2041710339</v>
      </c>
      <c r="G12" s="31">
        <f t="shared" si="0"/>
        <v>666728145</v>
      </c>
      <c r="H12" s="31">
        <f t="shared" si="0"/>
        <v>-1054865106</v>
      </c>
      <c r="I12" s="31">
        <f t="shared" si="0"/>
        <v>1018548706</v>
      </c>
      <c r="J12" s="31">
        <f t="shared" si="0"/>
        <v>630411745</v>
      </c>
      <c r="K12" s="31">
        <f t="shared" si="0"/>
        <v>-77474283</v>
      </c>
      <c r="L12" s="31">
        <f t="shared" si="0"/>
        <v>41397956</v>
      </c>
      <c r="M12" s="31">
        <f t="shared" si="0"/>
        <v>25910005</v>
      </c>
      <c r="N12" s="31">
        <f t="shared" si="0"/>
        <v>-10166322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620245423</v>
      </c>
      <c r="X12" s="31">
        <f t="shared" si="0"/>
        <v>-871847662</v>
      </c>
      <c r="Y12" s="31">
        <f t="shared" si="0"/>
        <v>1492093085</v>
      </c>
      <c r="Z12" s="32">
        <f>+IF(X12&lt;&gt;0,+(Y12/X12)*100,0)</f>
        <v>-171.14149065642616</v>
      </c>
      <c r="AA12" s="33">
        <f>SUM(AA6:AA11)</f>
        <v>-2041710339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-131300</v>
      </c>
      <c r="F16" s="20">
        <v>-131300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-136600</v>
      </c>
      <c r="Y16" s="24">
        <v>136600</v>
      </c>
      <c r="Z16" s="25">
        <v>-100</v>
      </c>
      <c r="AA16" s="26">
        <v>-131300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627833579</v>
      </c>
      <c r="D19" s="18"/>
      <c r="E19" s="19">
        <v>592797344</v>
      </c>
      <c r="F19" s="20">
        <v>606012060</v>
      </c>
      <c r="G19" s="20">
        <v>385353749</v>
      </c>
      <c r="H19" s="20">
        <v>106365273</v>
      </c>
      <c r="I19" s="20">
        <v>-65560809</v>
      </c>
      <c r="J19" s="20">
        <v>426158213</v>
      </c>
      <c r="K19" s="20">
        <v>-11347945</v>
      </c>
      <c r="L19" s="20">
        <v>60141121</v>
      </c>
      <c r="M19" s="20">
        <v>31717765</v>
      </c>
      <c r="N19" s="20">
        <v>80510941</v>
      </c>
      <c r="O19" s="20"/>
      <c r="P19" s="20"/>
      <c r="Q19" s="20"/>
      <c r="R19" s="20"/>
      <c r="S19" s="20"/>
      <c r="T19" s="20"/>
      <c r="U19" s="20"/>
      <c r="V19" s="20"/>
      <c r="W19" s="20">
        <v>506669154</v>
      </c>
      <c r="X19" s="20">
        <v>503940108</v>
      </c>
      <c r="Y19" s="20">
        <v>2729046</v>
      </c>
      <c r="Z19" s="21">
        <v>0.54154173416179052</v>
      </c>
      <c r="AA19" s="22">
        <v>606012060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-567220</v>
      </c>
      <c r="F22" s="20">
        <v>-567220</v>
      </c>
      <c r="G22" s="20"/>
      <c r="H22" s="20"/>
      <c r="I22" s="20">
        <v>-471</v>
      </c>
      <c r="J22" s="20">
        <v>-471</v>
      </c>
      <c r="K22" s="20">
        <v>-487</v>
      </c>
      <c r="L22" s="20">
        <v>-471</v>
      </c>
      <c r="M22" s="20">
        <v>-2889</v>
      </c>
      <c r="N22" s="20">
        <v>-3847</v>
      </c>
      <c r="O22" s="20"/>
      <c r="P22" s="20"/>
      <c r="Q22" s="20"/>
      <c r="R22" s="20"/>
      <c r="S22" s="20"/>
      <c r="T22" s="20"/>
      <c r="U22" s="20"/>
      <c r="V22" s="20"/>
      <c r="W22" s="20">
        <v>-4318</v>
      </c>
      <c r="X22" s="20">
        <v>-283608</v>
      </c>
      <c r="Y22" s="20">
        <v>279290</v>
      </c>
      <c r="Z22" s="21">
        <v>-98.477475952723481</v>
      </c>
      <c r="AA22" s="22">
        <v>-567220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>
        <v>21696</v>
      </c>
      <c r="F23" s="20">
        <v>21696</v>
      </c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>
        <v>21696</v>
      </c>
      <c r="Y23" s="24">
        <v>-21696</v>
      </c>
      <c r="Z23" s="25">
        <v>-100</v>
      </c>
      <c r="AA23" s="26">
        <v>21696</v>
      </c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627833579</v>
      </c>
      <c r="D24" s="29">
        <f>SUM(D15:D23)</f>
        <v>0</v>
      </c>
      <c r="E24" s="36">
        <f t="shared" si="1"/>
        <v>592120520</v>
      </c>
      <c r="F24" s="37">
        <f t="shared" si="1"/>
        <v>605335236</v>
      </c>
      <c r="G24" s="37">
        <f t="shared" si="1"/>
        <v>385353749</v>
      </c>
      <c r="H24" s="37">
        <f t="shared" si="1"/>
        <v>106365273</v>
      </c>
      <c r="I24" s="37">
        <f t="shared" si="1"/>
        <v>-65561280</v>
      </c>
      <c r="J24" s="37">
        <f t="shared" si="1"/>
        <v>426157742</v>
      </c>
      <c r="K24" s="37">
        <f t="shared" si="1"/>
        <v>-11348432</v>
      </c>
      <c r="L24" s="37">
        <f t="shared" si="1"/>
        <v>60140650</v>
      </c>
      <c r="M24" s="37">
        <f t="shared" si="1"/>
        <v>31714876</v>
      </c>
      <c r="N24" s="37">
        <f t="shared" si="1"/>
        <v>80507094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506664836</v>
      </c>
      <c r="X24" s="37">
        <f t="shared" si="1"/>
        <v>503541596</v>
      </c>
      <c r="Y24" s="37">
        <f t="shared" si="1"/>
        <v>3123240</v>
      </c>
      <c r="Z24" s="38">
        <f>+IF(X24&lt;&gt;0,+(Y24/X24)*100,0)</f>
        <v>0.62025461745567489</v>
      </c>
      <c r="AA24" s="39">
        <f>SUM(AA15:AA23)</f>
        <v>605335236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1036721110</v>
      </c>
      <c r="D25" s="29">
        <f>+D12+D24</f>
        <v>0</v>
      </c>
      <c r="E25" s="30">
        <f t="shared" si="2"/>
        <v>-2735902549</v>
      </c>
      <c r="F25" s="31">
        <f t="shared" si="2"/>
        <v>-1436375103</v>
      </c>
      <c r="G25" s="31">
        <f t="shared" si="2"/>
        <v>1052081894</v>
      </c>
      <c r="H25" s="31">
        <f t="shared" si="2"/>
        <v>-948499833</v>
      </c>
      <c r="I25" s="31">
        <f t="shared" si="2"/>
        <v>952987426</v>
      </c>
      <c r="J25" s="31">
        <f t="shared" si="2"/>
        <v>1056569487</v>
      </c>
      <c r="K25" s="31">
        <f t="shared" si="2"/>
        <v>-88822715</v>
      </c>
      <c r="L25" s="31">
        <f t="shared" si="2"/>
        <v>101538606</v>
      </c>
      <c r="M25" s="31">
        <f t="shared" si="2"/>
        <v>57624881</v>
      </c>
      <c r="N25" s="31">
        <f t="shared" si="2"/>
        <v>70340772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1126910259</v>
      </c>
      <c r="X25" s="31">
        <f t="shared" si="2"/>
        <v>-368306066</v>
      </c>
      <c r="Y25" s="31">
        <f t="shared" si="2"/>
        <v>1495216325</v>
      </c>
      <c r="Z25" s="32">
        <f>+IF(X25&lt;&gt;0,+(Y25/X25)*100,0)</f>
        <v>-405.9711373312</v>
      </c>
      <c r="AA25" s="33">
        <f>+AA12+AA24</f>
        <v>-1436375103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-18123799</v>
      </c>
      <c r="D30" s="18"/>
      <c r="E30" s="19">
        <v>3384</v>
      </c>
      <c r="F30" s="20">
        <v>3384</v>
      </c>
      <c r="G30" s="20">
        <v>-5360394</v>
      </c>
      <c r="H30" s="20">
        <v>-7423313</v>
      </c>
      <c r="I30" s="20">
        <v>-945043</v>
      </c>
      <c r="J30" s="20">
        <v>-13728750</v>
      </c>
      <c r="K30" s="20">
        <v>1241968</v>
      </c>
      <c r="L30" s="20">
        <v>433429</v>
      </c>
      <c r="M30" s="20">
        <v>-15117505</v>
      </c>
      <c r="N30" s="20">
        <v>-13442108</v>
      </c>
      <c r="O30" s="20"/>
      <c r="P30" s="20"/>
      <c r="Q30" s="20"/>
      <c r="R30" s="20"/>
      <c r="S30" s="20"/>
      <c r="T30" s="20"/>
      <c r="U30" s="20"/>
      <c r="V30" s="20"/>
      <c r="W30" s="20">
        <v>-27170858</v>
      </c>
      <c r="X30" s="20">
        <v>1692</v>
      </c>
      <c r="Y30" s="20">
        <v>-27172550</v>
      </c>
      <c r="Z30" s="21">
        <v>-1605942.6713947991</v>
      </c>
      <c r="AA30" s="22">
        <v>3384</v>
      </c>
    </row>
    <row r="31" spans="1:27" ht="13.5" x14ac:dyDescent="0.25">
      <c r="A31" s="23" t="s">
        <v>57</v>
      </c>
      <c r="B31" s="17" t="s">
        <v>32</v>
      </c>
      <c r="C31" s="18">
        <v>3030489</v>
      </c>
      <c r="D31" s="18"/>
      <c r="E31" s="19">
        <v>-16853</v>
      </c>
      <c r="F31" s="20">
        <v>-16853</v>
      </c>
      <c r="G31" s="20">
        <v>3024699</v>
      </c>
      <c r="H31" s="20">
        <v>-11840</v>
      </c>
      <c r="I31" s="20">
        <v>-14828</v>
      </c>
      <c r="J31" s="20">
        <v>2998031</v>
      </c>
      <c r="K31" s="20">
        <v>-7601</v>
      </c>
      <c r="L31" s="20">
        <v>-532350</v>
      </c>
      <c r="M31" s="20">
        <v>-2859</v>
      </c>
      <c r="N31" s="20">
        <v>-542810</v>
      </c>
      <c r="O31" s="20"/>
      <c r="P31" s="20"/>
      <c r="Q31" s="20"/>
      <c r="R31" s="20"/>
      <c r="S31" s="20"/>
      <c r="T31" s="20"/>
      <c r="U31" s="20"/>
      <c r="V31" s="20"/>
      <c r="W31" s="20">
        <v>2455221</v>
      </c>
      <c r="X31" s="20">
        <v>-16853</v>
      </c>
      <c r="Y31" s="20">
        <v>2472074</v>
      </c>
      <c r="Z31" s="21">
        <v>-14668.450720939893</v>
      </c>
      <c r="AA31" s="22">
        <v>-16853</v>
      </c>
    </row>
    <row r="32" spans="1:27" ht="13.5" x14ac:dyDescent="0.25">
      <c r="A32" s="23" t="s">
        <v>58</v>
      </c>
      <c r="B32" s="17" t="s">
        <v>32</v>
      </c>
      <c r="C32" s="18">
        <v>120041457</v>
      </c>
      <c r="D32" s="18"/>
      <c r="E32" s="19">
        <v>169389422</v>
      </c>
      <c r="F32" s="20">
        <v>-1142107358</v>
      </c>
      <c r="G32" s="20">
        <v>-25018131</v>
      </c>
      <c r="H32" s="20">
        <v>3961921</v>
      </c>
      <c r="I32" s="20">
        <v>-151903</v>
      </c>
      <c r="J32" s="20">
        <v>-21208113</v>
      </c>
      <c r="K32" s="20">
        <v>229598</v>
      </c>
      <c r="L32" s="20">
        <v>28028409</v>
      </c>
      <c r="M32" s="20">
        <v>-36074889</v>
      </c>
      <c r="N32" s="20">
        <v>-7816882</v>
      </c>
      <c r="O32" s="20"/>
      <c r="P32" s="20"/>
      <c r="Q32" s="20"/>
      <c r="R32" s="20"/>
      <c r="S32" s="20"/>
      <c r="T32" s="20"/>
      <c r="U32" s="20"/>
      <c r="V32" s="20"/>
      <c r="W32" s="20">
        <v>-29024995</v>
      </c>
      <c r="X32" s="20">
        <v>-546543806</v>
      </c>
      <c r="Y32" s="20">
        <v>517518811</v>
      </c>
      <c r="Z32" s="21">
        <v>-94.689356153823098</v>
      </c>
      <c r="AA32" s="22">
        <v>-1142107358</v>
      </c>
    </row>
    <row r="33" spans="1:27" ht="13.5" x14ac:dyDescent="0.25">
      <c r="A33" s="23" t="s">
        <v>59</v>
      </c>
      <c r="B33" s="17" t="s">
        <v>32</v>
      </c>
      <c r="C33" s="18">
        <v>77314781</v>
      </c>
      <c r="D33" s="18"/>
      <c r="E33" s="19">
        <v>66796429</v>
      </c>
      <c r="F33" s="20">
        <v>66796429</v>
      </c>
      <c r="G33" s="20">
        <v>46863032</v>
      </c>
      <c r="H33" s="20">
        <v>6302765</v>
      </c>
      <c r="I33" s="20"/>
      <c r="J33" s="20">
        <v>53165797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53165797</v>
      </c>
      <c r="X33" s="20">
        <v>62012393</v>
      </c>
      <c r="Y33" s="20">
        <v>-8846596</v>
      </c>
      <c r="Z33" s="21">
        <v>-14.265851666133896</v>
      </c>
      <c r="AA33" s="22">
        <v>66796429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182262928</v>
      </c>
      <c r="D34" s="29">
        <f>SUM(D29:D33)</f>
        <v>0</v>
      </c>
      <c r="E34" s="30">
        <f t="shared" si="3"/>
        <v>236172382</v>
      </c>
      <c r="F34" s="31">
        <f t="shared" si="3"/>
        <v>-1075324398</v>
      </c>
      <c r="G34" s="31">
        <f t="shared" si="3"/>
        <v>19509206</v>
      </c>
      <c r="H34" s="31">
        <f t="shared" si="3"/>
        <v>2829533</v>
      </c>
      <c r="I34" s="31">
        <f t="shared" si="3"/>
        <v>-1111774</v>
      </c>
      <c r="J34" s="31">
        <f t="shared" si="3"/>
        <v>21226965</v>
      </c>
      <c r="K34" s="31">
        <f t="shared" si="3"/>
        <v>1463965</v>
      </c>
      <c r="L34" s="31">
        <f t="shared" si="3"/>
        <v>27929488</v>
      </c>
      <c r="M34" s="31">
        <f t="shared" si="3"/>
        <v>-51195253</v>
      </c>
      <c r="N34" s="31">
        <f t="shared" si="3"/>
        <v>-21801800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-574835</v>
      </c>
      <c r="X34" s="31">
        <f t="shared" si="3"/>
        <v>-484546574</v>
      </c>
      <c r="Y34" s="31">
        <f t="shared" si="3"/>
        <v>483971739</v>
      </c>
      <c r="Z34" s="32">
        <f>+IF(X34&lt;&gt;0,+(Y34/X34)*100,0)</f>
        <v>-99.881366409165864</v>
      </c>
      <c r="AA34" s="33">
        <f>SUM(AA29:AA33)</f>
        <v>-1075324398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-9048685</v>
      </c>
      <c r="D37" s="18"/>
      <c r="E37" s="19"/>
      <c r="F37" s="20"/>
      <c r="G37" s="20">
        <v>-783800</v>
      </c>
      <c r="H37" s="20"/>
      <c r="I37" s="20"/>
      <c r="J37" s="20">
        <v>-783800</v>
      </c>
      <c r="K37" s="20"/>
      <c r="L37" s="20"/>
      <c r="M37" s="20">
        <v>-8863411</v>
      </c>
      <c r="N37" s="20">
        <v>-8863411</v>
      </c>
      <c r="O37" s="20"/>
      <c r="P37" s="20"/>
      <c r="Q37" s="20"/>
      <c r="R37" s="20"/>
      <c r="S37" s="20"/>
      <c r="T37" s="20"/>
      <c r="U37" s="20"/>
      <c r="V37" s="20"/>
      <c r="W37" s="20">
        <v>-9647211</v>
      </c>
      <c r="X37" s="20"/>
      <c r="Y37" s="20">
        <v>-9647211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202973518</v>
      </c>
      <c r="D38" s="18"/>
      <c r="E38" s="19">
        <v>345724751</v>
      </c>
      <c r="F38" s="20">
        <v>345724751</v>
      </c>
      <c r="G38" s="20">
        <v>4132308</v>
      </c>
      <c r="H38" s="20">
        <v>56028476</v>
      </c>
      <c r="I38" s="20"/>
      <c r="J38" s="20">
        <v>60160784</v>
      </c>
      <c r="K38" s="20"/>
      <c r="L38" s="20">
        <v>1702093</v>
      </c>
      <c r="M38" s="20">
        <v>750000</v>
      </c>
      <c r="N38" s="20">
        <v>2452093</v>
      </c>
      <c r="O38" s="20"/>
      <c r="P38" s="20"/>
      <c r="Q38" s="20"/>
      <c r="R38" s="20"/>
      <c r="S38" s="20"/>
      <c r="T38" s="20"/>
      <c r="U38" s="20"/>
      <c r="V38" s="20"/>
      <c r="W38" s="20">
        <v>62612877</v>
      </c>
      <c r="X38" s="20">
        <v>342995258</v>
      </c>
      <c r="Y38" s="20">
        <v>-280382381</v>
      </c>
      <c r="Z38" s="21">
        <v>-81.745264536572691</v>
      </c>
      <c r="AA38" s="22">
        <v>345724751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193924833</v>
      </c>
      <c r="D39" s="29">
        <f>SUM(D37:D38)</f>
        <v>0</v>
      </c>
      <c r="E39" s="36">
        <f t="shared" si="4"/>
        <v>345724751</v>
      </c>
      <c r="F39" s="37">
        <f t="shared" si="4"/>
        <v>345724751</v>
      </c>
      <c r="G39" s="37">
        <f t="shared" si="4"/>
        <v>3348508</v>
      </c>
      <c r="H39" s="37">
        <f t="shared" si="4"/>
        <v>56028476</v>
      </c>
      <c r="I39" s="37">
        <f t="shared" si="4"/>
        <v>0</v>
      </c>
      <c r="J39" s="37">
        <f t="shared" si="4"/>
        <v>59376984</v>
      </c>
      <c r="K39" s="37">
        <f t="shared" si="4"/>
        <v>0</v>
      </c>
      <c r="L39" s="37">
        <f t="shared" si="4"/>
        <v>1702093</v>
      </c>
      <c r="M39" s="37">
        <f t="shared" si="4"/>
        <v>-8113411</v>
      </c>
      <c r="N39" s="37">
        <f t="shared" si="4"/>
        <v>-6411318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52965666</v>
      </c>
      <c r="X39" s="37">
        <f t="shared" si="4"/>
        <v>342995258</v>
      </c>
      <c r="Y39" s="37">
        <f t="shared" si="4"/>
        <v>-290029592</v>
      </c>
      <c r="Z39" s="38">
        <f>+IF(X39&lt;&gt;0,+(Y39/X39)*100,0)</f>
        <v>-84.55790138066574</v>
      </c>
      <c r="AA39" s="39">
        <f>SUM(AA37:AA38)</f>
        <v>345724751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376187761</v>
      </c>
      <c r="D40" s="29">
        <f>+D34+D39</f>
        <v>0</v>
      </c>
      <c r="E40" s="30">
        <f t="shared" si="5"/>
        <v>581897133</v>
      </c>
      <c r="F40" s="31">
        <f t="shared" si="5"/>
        <v>-729599647</v>
      </c>
      <c r="G40" s="31">
        <f t="shared" si="5"/>
        <v>22857714</v>
      </c>
      <c r="H40" s="31">
        <f t="shared" si="5"/>
        <v>58858009</v>
      </c>
      <c r="I40" s="31">
        <f t="shared" si="5"/>
        <v>-1111774</v>
      </c>
      <c r="J40" s="31">
        <f t="shared" si="5"/>
        <v>80603949</v>
      </c>
      <c r="K40" s="31">
        <f t="shared" si="5"/>
        <v>1463965</v>
      </c>
      <c r="L40" s="31">
        <f t="shared" si="5"/>
        <v>29631581</v>
      </c>
      <c r="M40" s="31">
        <f t="shared" si="5"/>
        <v>-59308664</v>
      </c>
      <c r="N40" s="31">
        <f t="shared" si="5"/>
        <v>-28213118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52390831</v>
      </c>
      <c r="X40" s="31">
        <f t="shared" si="5"/>
        <v>-141551316</v>
      </c>
      <c r="Y40" s="31">
        <f t="shared" si="5"/>
        <v>193942147</v>
      </c>
      <c r="Z40" s="32">
        <f>+IF(X40&lt;&gt;0,+(Y40/X40)*100,0)</f>
        <v>-137.01189962797662</v>
      </c>
      <c r="AA40" s="33">
        <f>+AA34+AA39</f>
        <v>-729599647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660533349</v>
      </c>
      <c r="D42" s="43">
        <f>+D25-D40</f>
        <v>0</v>
      </c>
      <c r="E42" s="44">
        <f t="shared" si="6"/>
        <v>-3317799682</v>
      </c>
      <c r="F42" s="45">
        <f t="shared" si="6"/>
        <v>-706775456</v>
      </c>
      <c r="G42" s="45">
        <f t="shared" si="6"/>
        <v>1029224180</v>
      </c>
      <c r="H42" s="45">
        <f t="shared" si="6"/>
        <v>-1007357842</v>
      </c>
      <c r="I42" s="45">
        <f t="shared" si="6"/>
        <v>954099200</v>
      </c>
      <c r="J42" s="45">
        <f t="shared" si="6"/>
        <v>975965538</v>
      </c>
      <c r="K42" s="45">
        <f t="shared" si="6"/>
        <v>-90286680</v>
      </c>
      <c r="L42" s="45">
        <f t="shared" si="6"/>
        <v>71907025</v>
      </c>
      <c r="M42" s="45">
        <f t="shared" si="6"/>
        <v>116933545</v>
      </c>
      <c r="N42" s="45">
        <f t="shared" si="6"/>
        <v>98553890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1074519428</v>
      </c>
      <c r="X42" s="45">
        <f t="shared" si="6"/>
        <v>-226754750</v>
      </c>
      <c r="Y42" s="45">
        <f t="shared" si="6"/>
        <v>1301274178</v>
      </c>
      <c r="Z42" s="46">
        <f>+IF(X42&lt;&gt;0,+(Y42/X42)*100,0)</f>
        <v>-573.86854211433274</v>
      </c>
      <c r="AA42" s="47">
        <f>+AA25-AA40</f>
        <v>-706775456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107658571</v>
      </c>
      <c r="D45" s="18"/>
      <c r="E45" s="19">
        <v>-160012572</v>
      </c>
      <c r="F45" s="20">
        <v>139171688</v>
      </c>
      <c r="G45" s="20">
        <v>59584126</v>
      </c>
      <c r="H45" s="20">
        <v>29488754</v>
      </c>
      <c r="I45" s="20">
        <v>-187233</v>
      </c>
      <c r="J45" s="20">
        <v>88885647</v>
      </c>
      <c r="K45" s="20">
        <v>1039352</v>
      </c>
      <c r="L45" s="20">
        <v>67288071</v>
      </c>
      <c r="M45" s="20">
        <v>-1294638</v>
      </c>
      <c r="N45" s="20">
        <v>67032785</v>
      </c>
      <c r="O45" s="20"/>
      <c r="P45" s="20"/>
      <c r="Q45" s="20"/>
      <c r="R45" s="20"/>
      <c r="S45" s="20"/>
      <c r="T45" s="20"/>
      <c r="U45" s="20"/>
      <c r="V45" s="20"/>
      <c r="W45" s="20">
        <v>155918432</v>
      </c>
      <c r="X45" s="20">
        <v>185373445</v>
      </c>
      <c r="Y45" s="20">
        <v>-29455013</v>
      </c>
      <c r="Z45" s="48">
        <v>-15.889553652088626</v>
      </c>
      <c r="AA45" s="22">
        <v>139171688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107658571</v>
      </c>
      <c r="D48" s="51">
        <f>SUM(D45:D47)</f>
        <v>0</v>
      </c>
      <c r="E48" s="52">
        <f t="shared" si="7"/>
        <v>-160012572</v>
      </c>
      <c r="F48" s="53">
        <f t="shared" si="7"/>
        <v>139171688</v>
      </c>
      <c r="G48" s="53">
        <f t="shared" si="7"/>
        <v>59584126</v>
      </c>
      <c r="H48" s="53">
        <f t="shared" si="7"/>
        <v>29488754</v>
      </c>
      <c r="I48" s="53">
        <f t="shared" si="7"/>
        <v>-187233</v>
      </c>
      <c r="J48" s="53">
        <f t="shared" si="7"/>
        <v>88885647</v>
      </c>
      <c r="K48" s="53">
        <f t="shared" si="7"/>
        <v>1039352</v>
      </c>
      <c r="L48" s="53">
        <f t="shared" si="7"/>
        <v>67288071</v>
      </c>
      <c r="M48" s="53">
        <f t="shared" si="7"/>
        <v>-1294638</v>
      </c>
      <c r="N48" s="53">
        <f t="shared" si="7"/>
        <v>67032785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155918432</v>
      </c>
      <c r="X48" s="53">
        <f t="shared" si="7"/>
        <v>185373445</v>
      </c>
      <c r="Y48" s="53">
        <f t="shared" si="7"/>
        <v>-29455013</v>
      </c>
      <c r="Z48" s="54">
        <f>+IF(X48&lt;&gt;0,+(Y48/X48)*100,0)</f>
        <v>-15.889553652088626</v>
      </c>
      <c r="AA48" s="55">
        <f>SUM(AA45:AA47)</f>
        <v>139171688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-52474598</v>
      </c>
      <c r="D6" s="18"/>
      <c r="E6" s="19">
        <v>-287717570</v>
      </c>
      <c r="F6" s="20">
        <v>114366390</v>
      </c>
      <c r="G6" s="20">
        <v>183416624</v>
      </c>
      <c r="H6" s="20">
        <v>-1147271502</v>
      </c>
      <c r="I6" s="20">
        <v>1027530468</v>
      </c>
      <c r="J6" s="20">
        <v>63675590</v>
      </c>
      <c r="K6" s="20">
        <v>-67826536</v>
      </c>
      <c r="L6" s="20">
        <v>-77057212</v>
      </c>
      <c r="M6" s="20">
        <v>-65505663</v>
      </c>
      <c r="N6" s="20">
        <v>-210389411</v>
      </c>
      <c r="O6" s="20"/>
      <c r="P6" s="20"/>
      <c r="Q6" s="20"/>
      <c r="R6" s="20"/>
      <c r="S6" s="20"/>
      <c r="T6" s="20"/>
      <c r="U6" s="20"/>
      <c r="V6" s="20"/>
      <c r="W6" s="20">
        <v>-146713821</v>
      </c>
      <c r="X6" s="20">
        <v>147444700</v>
      </c>
      <c r="Y6" s="20">
        <v>-294158521</v>
      </c>
      <c r="Z6" s="21">
        <v>-199.50430296918097</v>
      </c>
      <c r="AA6" s="22">
        <v>114366390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3046043</v>
      </c>
      <c r="D8" s="18"/>
      <c r="E8" s="19">
        <v>-69803800</v>
      </c>
      <c r="F8" s="20">
        <v>815023980</v>
      </c>
      <c r="G8" s="20">
        <v>6475633</v>
      </c>
      <c r="H8" s="20">
        <v>4392006</v>
      </c>
      <c r="I8" s="20">
        <v>7406464</v>
      </c>
      <c r="J8" s="20">
        <v>18274103</v>
      </c>
      <c r="K8" s="20">
        <v>997908</v>
      </c>
      <c r="L8" s="20">
        <v>20449451</v>
      </c>
      <c r="M8" s="20">
        <v>995787</v>
      </c>
      <c r="N8" s="20">
        <v>22443146</v>
      </c>
      <c r="O8" s="20"/>
      <c r="P8" s="20"/>
      <c r="Q8" s="20"/>
      <c r="R8" s="20"/>
      <c r="S8" s="20"/>
      <c r="T8" s="20"/>
      <c r="U8" s="20"/>
      <c r="V8" s="20"/>
      <c r="W8" s="20">
        <v>40717249</v>
      </c>
      <c r="X8" s="20">
        <v>442413892</v>
      </c>
      <c r="Y8" s="20">
        <v>-401696643</v>
      </c>
      <c r="Z8" s="21">
        <v>-90.796570872598195</v>
      </c>
      <c r="AA8" s="22">
        <v>815023980</v>
      </c>
    </row>
    <row r="9" spans="1:27" ht="13.5" x14ac:dyDescent="0.25">
      <c r="A9" s="23" t="s">
        <v>37</v>
      </c>
      <c r="B9" s="17" t="s">
        <v>32</v>
      </c>
      <c r="C9" s="18">
        <v>5925089</v>
      </c>
      <c r="D9" s="18"/>
      <c r="E9" s="19">
        <v>5539140</v>
      </c>
      <c r="F9" s="20">
        <v>5539140</v>
      </c>
      <c r="G9" s="20">
        <v>795848</v>
      </c>
      <c r="H9" s="20">
        <v>1593479</v>
      </c>
      <c r="I9" s="20">
        <v>-6148774</v>
      </c>
      <c r="J9" s="20">
        <v>-3759447</v>
      </c>
      <c r="K9" s="20">
        <v>222087</v>
      </c>
      <c r="L9" s="20">
        <v>7358943</v>
      </c>
      <c r="M9" s="20">
        <v>-6139896</v>
      </c>
      <c r="N9" s="20">
        <v>1441134</v>
      </c>
      <c r="O9" s="20"/>
      <c r="P9" s="20"/>
      <c r="Q9" s="20"/>
      <c r="R9" s="20"/>
      <c r="S9" s="20"/>
      <c r="T9" s="20"/>
      <c r="U9" s="20"/>
      <c r="V9" s="20"/>
      <c r="W9" s="20">
        <v>-2318313</v>
      </c>
      <c r="X9" s="20">
        <v>3323486</v>
      </c>
      <c r="Y9" s="20">
        <v>-5641799</v>
      </c>
      <c r="Z9" s="21">
        <v>-169.75546158461324</v>
      </c>
      <c r="AA9" s="22">
        <v>5539140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-9942271</v>
      </c>
      <c r="D11" s="18"/>
      <c r="E11" s="19"/>
      <c r="F11" s="20">
        <v>-501010</v>
      </c>
      <c r="G11" s="20">
        <v>-27822</v>
      </c>
      <c r="H11" s="20">
        <v>-1579898</v>
      </c>
      <c r="I11" s="20">
        <v>-1440410</v>
      </c>
      <c r="J11" s="20">
        <v>-3048130</v>
      </c>
      <c r="K11" s="20">
        <v>768567</v>
      </c>
      <c r="L11" s="20">
        <v>448728</v>
      </c>
      <c r="M11" s="20">
        <v>-854076</v>
      </c>
      <c r="N11" s="20">
        <v>363219</v>
      </c>
      <c r="O11" s="20"/>
      <c r="P11" s="20"/>
      <c r="Q11" s="20"/>
      <c r="R11" s="20"/>
      <c r="S11" s="20"/>
      <c r="T11" s="20"/>
      <c r="U11" s="20"/>
      <c r="V11" s="20"/>
      <c r="W11" s="20">
        <v>-2684911</v>
      </c>
      <c r="X11" s="20">
        <v>-250500</v>
      </c>
      <c r="Y11" s="20">
        <v>-2434411</v>
      </c>
      <c r="Z11" s="21">
        <v>971.82075848303407</v>
      </c>
      <c r="AA11" s="22">
        <v>-501010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-53445737</v>
      </c>
      <c r="D12" s="29">
        <f>SUM(D6:D11)</f>
        <v>0</v>
      </c>
      <c r="E12" s="30">
        <f t="shared" si="0"/>
        <v>-351982230</v>
      </c>
      <c r="F12" s="31">
        <f t="shared" si="0"/>
        <v>934428500</v>
      </c>
      <c r="G12" s="31">
        <f t="shared" si="0"/>
        <v>190660283</v>
      </c>
      <c r="H12" s="31">
        <f t="shared" si="0"/>
        <v>-1142865915</v>
      </c>
      <c r="I12" s="31">
        <f t="shared" si="0"/>
        <v>1027347748</v>
      </c>
      <c r="J12" s="31">
        <f t="shared" si="0"/>
        <v>75142116</v>
      </c>
      <c r="K12" s="31">
        <f t="shared" si="0"/>
        <v>-65837974</v>
      </c>
      <c r="L12" s="31">
        <f t="shared" si="0"/>
        <v>-48800090</v>
      </c>
      <c r="M12" s="31">
        <f t="shared" si="0"/>
        <v>-71503848</v>
      </c>
      <c r="N12" s="31">
        <f t="shared" si="0"/>
        <v>-186141912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-110999796</v>
      </c>
      <c r="X12" s="31">
        <f t="shared" si="0"/>
        <v>592931578</v>
      </c>
      <c r="Y12" s="31">
        <f t="shared" si="0"/>
        <v>-703931374</v>
      </c>
      <c r="Z12" s="32">
        <f>+IF(X12&lt;&gt;0,+(Y12/X12)*100,0)</f>
        <v>-118.72050673610775</v>
      </c>
      <c r="AA12" s="33">
        <f>SUM(AA6:AA11)</f>
        <v>934428500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92149728</v>
      </c>
      <c r="D19" s="18"/>
      <c r="E19" s="19">
        <v>364210590</v>
      </c>
      <c r="F19" s="20">
        <v>360956565</v>
      </c>
      <c r="G19" s="20">
        <v>-14813466</v>
      </c>
      <c r="H19" s="20">
        <v>4719973</v>
      </c>
      <c r="I19" s="20">
        <v>7300424</v>
      </c>
      <c r="J19" s="20">
        <v>-2793069</v>
      </c>
      <c r="K19" s="20">
        <v>276029</v>
      </c>
      <c r="L19" s="20">
        <v>4057203</v>
      </c>
      <c r="M19" s="20">
        <v>6332509</v>
      </c>
      <c r="N19" s="20">
        <v>10665741</v>
      </c>
      <c r="O19" s="20"/>
      <c r="P19" s="20"/>
      <c r="Q19" s="20"/>
      <c r="R19" s="20"/>
      <c r="S19" s="20"/>
      <c r="T19" s="20"/>
      <c r="U19" s="20"/>
      <c r="V19" s="20"/>
      <c r="W19" s="20">
        <v>7872672</v>
      </c>
      <c r="X19" s="20">
        <v>316171281</v>
      </c>
      <c r="Y19" s="20">
        <v>-308298609</v>
      </c>
      <c r="Z19" s="21">
        <v>-97.509997753401265</v>
      </c>
      <c r="AA19" s="22">
        <v>360956565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92149728</v>
      </c>
      <c r="D24" s="29">
        <f>SUM(D15:D23)</f>
        <v>0</v>
      </c>
      <c r="E24" s="36">
        <f t="shared" si="1"/>
        <v>364210590</v>
      </c>
      <c r="F24" s="37">
        <f t="shared" si="1"/>
        <v>360956565</v>
      </c>
      <c r="G24" s="37">
        <f t="shared" si="1"/>
        <v>-14813466</v>
      </c>
      <c r="H24" s="37">
        <f t="shared" si="1"/>
        <v>4719973</v>
      </c>
      <c r="I24" s="37">
        <f t="shared" si="1"/>
        <v>7300424</v>
      </c>
      <c r="J24" s="37">
        <f t="shared" si="1"/>
        <v>-2793069</v>
      </c>
      <c r="K24" s="37">
        <f t="shared" si="1"/>
        <v>276029</v>
      </c>
      <c r="L24" s="37">
        <f t="shared" si="1"/>
        <v>4057203</v>
      </c>
      <c r="M24" s="37">
        <f t="shared" si="1"/>
        <v>6332509</v>
      </c>
      <c r="N24" s="37">
        <f t="shared" si="1"/>
        <v>10665741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7872672</v>
      </c>
      <c r="X24" s="37">
        <f t="shared" si="1"/>
        <v>316171281</v>
      </c>
      <c r="Y24" s="37">
        <f t="shared" si="1"/>
        <v>-308298609</v>
      </c>
      <c r="Z24" s="38">
        <f>+IF(X24&lt;&gt;0,+(Y24/X24)*100,0)</f>
        <v>-97.509997753401265</v>
      </c>
      <c r="AA24" s="39">
        <f>SUM(AA15:AA23)</f>
        <v>360956565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38703991</v>
      </c>
      <c r="D25" s="29">
        <f>+D12+D24</f>
        <v>0</v>
      </c>
      <c r="E25" s="30">
        <f t="shared" si="2"/>
        <v>12228360</v>
      </c>
      <c r="F25" s="31">
        <f t="shared" si="2"/>
        <v>1295385065</v>
      </c>
      <c r="G25" s="31">
        <f t="shared" si="2"/>
        <v>175846817</v>
      </c>
      <c r="H25" s="31">
        <f t="shared" si="2"/>
        <v>-1138145942</v>
      </c>
      <c r="I25" s="31">
        <f t="shared" si="2"/>
        <v>1034648172</v>
      </c>
      <c r="J25" s="31">
        <f t="shared" si="2"/>
        <v>72349047</v>
      </c>
      <c r="K25" s="31">
        <f t="shared" si="2"/>
        <v>-65561945</v>
      </c>
      <c r="L25" s="31">
        <f t="shared" si="2"/>
        <v>-44742887</v>
      </c>
      <c r="M25" s="31">
        <f t="shared" si="2"/>
        <v>-65171339</v>
      </c>
      <c r="N25" s="31">
        <f t="shared" si="2"/>
        <v>-175476171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-103127124</v>
      </c>
      <c r="X25" s="31">
        <f t="shared" si="2"/>
        <v>909102859</v>
      </c>
      <c r="Y25" s="31">
        <f t="shared" si="2"/>
        <v>-1012229983</v>
      </c>
      <c r="Z25" s="32">
        <f>+IF(X25&lt;&gt;0,+(Y25/X25)*100,0)</f>
        <v>-111.34383452642953</v>
      </c>
      <c r="AA25" s="33">
        <f>+AA12+AA24</f>
        <v>1295385065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-6635225</v>
      </c>
      <c r="D30" s="18"/>
      <c r="E30" s="19"/>
      <c r="F30" s="20"/>
      <c r="G30" s="20">
        <v>752206</v>
      </c>
      <c r="H30" s="20">
        <v>2331558</v>
      </c>
      <c r="I30" s="20">
        <v>2256347</v>
      </c>
      <c r="J30" s="20">
        <v>5340111</v>
      </c>
      <c r="K30" s="20">
        <v>2331558</v>
      </c>
      <c r="L30" s="20">
        <v>2256347</v>
      </c>
      <c r="M30" s="20">
        <v>-11747804</v>
      </c>
      <c r="N30" s="20">
        <v>-7159899</v>
      </c>
      <c r="O30" s="20"/>
      <c r="P30" s="20"/>
      <c r="Q30" s="20"/>
      <c r="R30" s="20"/>
      <c r="S30" s="20"/>
      <c r="T30" s="20"/>
      <c r="U30" s="20"/>
      <c r="V30" s="20"/>
      <c r="W30" s="20">
        <v>-1819788</v>
      </c>
      <c r="X30" s="20"/>
      <c r="Y30" s="20">
        <v>-1819788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37923247</v>
      </c>
      <c r="D32" s="18"/>
      <c r="E32" s="19"/>
      <c r="F32" s="20">
        <v>-1311398780</v>
      </c>
      <c r="G32" s="20">
        <v>-65316742</v>
      </c>
      <c r="H32" s="20">
        <v>-3580668</v>
      </c>
      <c r="I32" s="20">
        <v>2857810</v>
      </c>
      <c r="J32" s="20">
        <v>-66039600</v>
      </c>
      <c r="K32" s="20">
        <v>4550297</v>
      </c>
      <c r="L32" s="20">
        <v>26452443</v>
      </c>
      <c r="M32" s="20">
        <v>-29945115</v>
      </c>
      <c r="N32" s="20">
        <v>1057625</v>
      </c>
      <c r="O32" s="20"/>
      <c r="P32" s="20"/>
      <c r="Q32" s="20"/>
      <c r="R32" s="20"/>
      <c r="S32" s="20"/>
      <c r="T32" s="20"/>
      <c r="U32" s="20"/>
      <c r="V32" s="20"/>
      <c r="W32" s="20">
        <v>-64981975</v>
      </c>
      <c r="X32" s="20">
        <v>-655699392</v>
      </c>
      <c r="Y32" s="20">
        <v>590717417</v>
      </c>
      <c r="Z32" s="21">
        <v>-90.089669779654145</v>
      </c>
      <c r="AA32" s="22">
        <v>-1311398780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31288022</v>
      </c>
      <c r="D34" s="29">
        <f>SUM(D29:D33)</f>
        <v>0</v>
      </c>
      <c r="E34" s="30">
        <f t="shared" si="3"/>
        <v>0</v>
      </c>
      <c r="F34" s="31">
        <f t="shared" si="3"/>
        <v>-1311398780</v>
      </c>
      <c r="G34" s="31">
        <f t="shared" si="3"/>
        <v>-64564536</v>
      </c>
      <c r="H34" s="31">
        <f t="shared" si="3"/>
        <v>-1249110</v>
      </c>
      <c r="I34" s="31">
        <f t="shared" si="3"/>
        <v>5114157</v>
      </c>
      <c r="J34" s="31">
        <f t="shared" si="3"/>
        <v>-60699489</v>
      </c>
      <c r="K34" s="31">
        <f t="shared" si="3"/>
        <v>6881855</v>
      </c>
      <c r="L34" s="31">
        <f t="shared" si="3"/>
        <v>28708790</v>
      </c>
      <c r="M34" s="31">
        <f t="shared" si="3"/>
        <v>-41692919</v>
      </c>
      <c r="N34" s="31">
        <f t="shared" si="3"/>
        <v>-6102274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-66801763</v>
      </c>
      <c r="X34" s="31">
        <f t="shared" si="3"/>
        <v>-655699392</v>
      </c>
      <c r="Y34" s="31">
        <f t="shared" si="3"/>
        <v>588897629</v>
      </c>
      <c r="Z34" s="32">
        <f>+IF(X34&lt;&gt;0,+(Y34/X34)*100,0)</f>
        <v>-89.812135894126314</v>
      </c>
      <c r="AA34" s="33">
        <f>SUM(AA29:AA33)</f>
        <v>-1311398780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-9048685</v>
      </c>
      <c r="D37" s="18"/>
      <c r="E37" s="19"/>
      <c r="F37" s="20"/>
      <c r="G37" s="20">
        <v>-783800</v>
      </c>
      <c r="H37" s="20"/>
      <c r="I37" s="20"/>
      <c r="J37" s="20">
        <v>-783800</v>
      </c>
      <c r="K37" s="20"/>
      <c r="L37" s="20"/>
      <c r="M37" s="20">
        <v>-8863411</v>
      </c>
      <c r="N37" s="20">
        <v>-8863411</v>
      </c>
      <c r="O37" s="20"/>
      <c r="P37" s="20"/>
      <c r="Q37" s="20"/>
      <c r="R37" s="20"/>
      <c r="S37" s="20"/>
      <c r="T37" s="20"/>
      <c r="U37" s="20"/>
      <c r="V37" s="20"/>
      <c r="W37" s="20">
        <v>-9647211</v>
      </c>
      <c r="X37" s="20"/>
      <c r="Y37" s="20">
        <v>-9647211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81947656</v>
      </c>
      <c r="D38" s="18"/>
      <c r="E38" s="19">
        <v>260349000</v>
      </c>
      <c r="F38" s="20">
        <v>260349000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260349000</v>
      </c>
      <c r="Y38" s="20">
        <v>-260349000</v>
      </c>
      <c r="Z38" s="21">
        <v>-100</v>
      </c>
      <c r="AA38" s="22">
        <v>260349000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72898971</v>
      </c>
      <c r="D39" s="29">
        <f>SUM(D37:D38)</f>
        <v>0</v>
      </c>
      <c r="E39" s="36">
        <f t="shared" si="4"/>
        <v>260349000</v>
      </c>
      <c r="F39" s="37">
        <f t="shared" si="4"/>
        <v>260349000</v>
      </c>
      <c r="G39" s="37">
        <f t="shared" si="4"/>
        <v>-783800</v>
      </c>
      <c r="H39" s="37">
        <f t="shared" si="4"/>
        <v>0</v>
      </c>
      <c r="I39" s="37">
        <f t="shared" si="4"/>
        <v>0</v>
      </c>
      <c r="J39" s="37">
        <f t="shared" si="4"/>
        <v>-783800</v>
      </c>
      <c r="K39" s="37">
        <f t="shared" si="4"/>
        <v>0</v>
      </c>
      <c r="L39" s="37">
        <f t="shared" si="4"/>
        <v>0</v>
      </c>
      <c r="M39" s="37">
        <f t="shared" si="4"/>
        <v>-8863411</v>
      </c>
      <c r="N39" s="37">
        <f t="shared" si="4"/>
        <v>-8863411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-9647211</v>
      </c>
      <c r="X39" s="37">
        <f t="shared" si="4"/>
        <v>260349000</v>
      </c>
      <c r="Y39" s="37">
        <f t="shared" si="4"/>
        <v>-269996211</v>
      </c>
      <c r="Z39" s="38">
        <f>+IF(X39&lt;&gt;0,+(Y39/X39)*100,0)</f>
        <v>-103.70549185900464</v>
      </c>
      <c r="AA39" s="39">
        <f>SUM(AA37:AA38)</f>
        <v>260349000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104186993</v>
      </c>
      <c r="D40" s="29">
        <f>+D34+D39</f>
        <v>0</v>
      </c>
      <c r="E40" s="30">
        <f t="shared" si="5"/>
        <v>260349000</v>
      </c>
      <c r="F40" s="31">
        <f t="shared" si="5"/>
        <v>-1051049780</v>
      </c>
      <c r="G40" s="31">
        <f t="shared" si="5"/>
        <v>-65348336</v>
      </c>
      <c r="H40" s="31">
        <f t="shared" si="5"/>
        <v>-1249110</v>
      </c>
      <c r="I40" s="31">
        <f t="shared" si="5"/>
        <v>5114157</v>
      </c>
      <c r="J40" s="31">
        <f t="shared" si="5"/>
        <v>-61483289</v>
      </c>
      <c r="K40" s="31">
        <f t="shared" si="5"/>
        <v>6881855</v>
      </c>
      <c r="L40" s="31">
        <f t="shared" si="5"/>
        <v>28708790</v>
      </c>
      <c r="M40" s="31">
        <f t="shared" si="5"/>
        <v>-50556330</v>
      </c>
      <c r="N40" s="31">
        <f t="shared" si="5"/>
        <v>-14965685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-76448974</v>
      </c>
      <c r="X40" s="31">
        <f t="shared" si="5"/>
        <v>-395350392</v>
      </c>
      <c r="Y40" s="31">
        <f t="shared" si="5"/>
        <v>318901418</v>
      </c>
      <c r="Z40" s="32">
        <f>+IF(X40&lt;&gt;0,+(Y40/X40)*100,0)</f>
        <v>-80.662982623272569</v>
      </c>
      <c r="AA40" s="33">
        <f>+AA34+AA39</f>
        <v>-1051049780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-65483002</v>
      </c>
      <c r="D42" s="43">
        <f>+D25-D40</f>
        <v>0</v>
      </c>
      <c r="E42" s="44">
        <f t="shared" si="6"/>
        <v>-248120640</v>
      </c>
      <c r="F42" s="45">
        <f t="shared" si="6"/>
        <v>2346434845</v>
      </c>
      <c r="G42" s="45">
        <f t="shared" si="6"/>
        <v>241195153</v>
      </c>
      <c r="H42" s="45">
        <f t="shared" si="6"/>
        <v>-1136896832</v>
      </c>
      <c r="I42" s="45">
        <f t="shared" si="6"/>
        <v>1029534015</v>
      </c>
      <c r="J42" s="45">
        <f t="shared" si="6"/>
        <v>133832336</v>
      </c>
      <c r="K42" s="45">
        <f t="shared" si="6"/>
        <v>-72443800</v>
      </c>
      <c r="L42" s="45">
        <f t="shared" si="6"/>
        <v>-73451677</v>
      </c>
      <c r="M42" s="45">
        <f t="shared" si="6"/>
        <v>-14615009</v>
      </c>
      <c r="N42" s="45">
        <f t="shared" si="6"/>
        <v>-160510486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-26678150</v>
      </c>
      <c r="X42" s="45">
        <f t="shared" si="6"/>
        <v>1304453251</v>
      </c>
      <c r="Y42" s="45">
        <f t="shared" si="6"/>
        <v>-1331131401</v>
      </c>
      <c r="Z42" s="46">
        <f>+IF(X42&lt;&gt;0,+(Y42/X42)*100,0)</f>
        <v>-102.04515953174622</v>
      </c>
      <c r="AA42" s="47">
        <f>+AA25-AA40</f>
        <v>2346434845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-2421488</v>
      </c>
      <c r="D45" s="18"/>
      <c r="E45" s="19">
        <v>-105338660</v>
      </c>
      <c r="F45" s="20">
        <v>193845600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187184296</v>
      </c>
      <c r="Y45" s="20">
        <v>-187184296</v>
      </c>
      <c r="Z45" s="48">
        <v>-100</v>
      </c>
      <c r="AA45" s="22">
        <v>193845600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-2421488</v>
      </c>
      <c r="D48" s="51">
        <f>SUM(D45:D47)</f>
        <v>0</v>
      </c>
      <c r="E48" s="52">
        <f t="shared" si="7"/>
        <v>-105338660</v>
      </c>
      <c r="F48" s="53">
        <f t="shared" si="7"/>
        <v>193845600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187184296</v>
      </c>
      <c r="Y48" s="53">
        <f t="shared" si="7"/>
        <v>-187184296</v>
      </c>
      <c r="Z48" s="54">
        <f>+IF(X48&lt;&gt;0,+(Y48/X48)*100,0)</f>
        <v>-100</v>
      </c>
      <c r="AA48" s="55">
        <f>SUM(AA45:AA47)</f>
        <v>193845600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99801</v>
      </c>
      <c r="D6" s="18"/>
      <c r="E6" s="19">
        <v>-3290000</v>
      </c>
      <c r="F6" s="20">
        <v>-3290000</v>
      </c>
      <c r="G6" s="20">
        <v>10544</v>
      </c>
      <c r="H6" s="20">
        <v>7977</v>
      </c>
      <c r="I6" s="20">
        <v>6044</v>
      </c>
      <c r="J6" s="20">
        <v>24565</v>
      </c>
      <c r="K6" s="20">
        <v>7084</v>
      </c>
      <c r="L6" s="20">
        <v>-2746060</v>
      </c>
      <c r="M6" s="20">
        <v>-1401018</v>
      </c>
      <c r="N6" s="20">
        <v>-4139994</v>
      </c>
      <c r="O6" s="20"/>
      <c r="P6" s="20"/>
      <c r="Q6" s="20"/>
      <c r="R6" s="20"/>
      <c r="S6" s="20"/>
      <c r="T6" s="20"/>
      <c r="U6" s="20"/>
      <c r="V6" s="20"/>
      <c r="W6" s="20">
        <v>-4115429</v>
      </c>
      <c r="X6" s="20">
        <v>-1644996</v>
      </c>
      <c r="Y6" s="20">
        <v>-2470433</v>
      </c>
      <c r="Z6" s="21">
        <v>150.17866304842079</v>
      </c>
      <c r="AA6" s="22">
        <v>-3290000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2168842</v>
      </c>
      <c r="D8" s="18"/>
      <c r="E8" s="19">
        <v>15122903</v>
      </c>
      <c r="F8" s="20">
        <v>15122903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10236376</v>
      </c>
      <c r="Y8" s="20">
        <v>-10236376</v>
      </c>
      <c r="Z8" s="21">
        <v>-100</v>
      </c>
      <c r="AA8" s="22">
        <v>15122903</v>
      </c>
    </row>
    <row r="9" spans="1:27" ht="13.5" x14ac:dyDescent="0.25">
      <c r="A9" s="23" t="s">
        <v>37</v>
      </c>
      <c r="B9" s="17" t="s">
        <v>32</v>
      </c>
      <c r="C9" s="18">
        <v>1431062</v>
      </c>
      <c r="D9" s="18"/>
      <c r="E9" s="19">
        <v>293478</v>
      </c>
      <c r="F9" s="20">
        <v>293478</v>
      </c>
      <c r="G9" s="20">
        <v>97838</v>
      </c>
      <c r="H9" s="20"/>
      <c r="I9" s="20">
        <v>169146</v>
      </c>
      <c r="J9" s="20">
        <v>266984</v>
      </c>
      <c r="K9" s="20">
        <v>63161</v>
      </c>
      <c r="L9" s="20">
        <v>237234</v>
      </c>
      <c r="M9" s="20">
        <v>102505</v>
      </c>
      <c r="N9" s="20">
        <v>402900</v>
      </c>
      <c r="O9" s="20"/>
      <c r="P9" s="20"/>
      <c r="Q9" s="20"/>
      <c r="R9" s="20"/>
      <c r="S9" s="20"/>
      <c r="T9" s="20"/>
      <c r="U9" s="20"/>
      <c r="V9" s="20"/>
      <c r="W9" s="20">
        <v>669884</v>
      </c>
      <c r="X9" s="20">
        <v>146730</v>
      </c>
      <c r="Y9" s="20">
        <v>523154</v>
      </c>
      <c r="Z9" s="21">
        <v>356.54194779527023</v>
      </c>
      <c r="AA9" s="22">
        <v>293478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-1571949</v>
      </c>
      <c r="F11" s="20">
        <v>-1571949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-785958</v>
      </c>
      <c r="Y11" s="20">
        <v>785958</v>
      </c>
      <c r="Z11" s="21">
        <v>-100</v>
      </c>
      <c r="AA11" s="22">
        <v>-1571949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3699705</v>
      </c>
      <c r="D12" s="29">
        <f>SUM(D6:D11)</f>
        <v>0</v>
      </c>
      <c r="E12" s="30">
        <f t="shared" si="0"/>
        <v>10554432</v>
      </c>
      <c r="F12" s="31">
        <f t="shared" si="0"/>
        <v>10554432</v>
      </c>
      <c r="G12" s="31">
        <f t="shared" si="0"/>
        <v>108382</v>
      </c>
      <c r="H12" s="31">
        <f t="shared" si="0"/>
        <v>7977</v>
      </c>
      <c r="I12" s="31">
        <f t="shared" si="0"/>
        <v>175190</v>
      </c>
      <c r="J12" s="31">
        <f t="shared" si="0"/>
        <v>291549</v>
      </c>
      <c r="K12" s="31">
        <f t="shared" si="0"/>
        <v>70245</v>
      </c>
      <c r="L12" s="31">
        <f t="shared" si="0"/>
        <v>-2508826</v>
      </c>
      <c r="M12" s="31">
        <f t="shared" si="0"/>
        <v>-1298513</v>
      </c>
      <c r="N12" s="31">
        <f t="shared" si="0"/>
        <v>-3737094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-3445545</v>
      </c>
      <c r="X12" s="31">
        <f t="shared" si="0"/>
        <v>7952152</v>
      </c>
      <c r="Y12" s="31">
        <f t="shared" si="0"/>
        <v>-11397697</v>
      </c>
      <c r="Z12" s="32">
        <f>+IF(X12&lt;&gt;0,+(Y12/X12)*100,0)</f>
        <v>-143.32846001937588</v>
      </c>
      <c r="AA12" s="33">
        <f>SUM(AA6:AA11)</f>
        <v>10554432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4659709</v>
      </c>
      <c r="D19" s="18"/>
      <c r="E19" s="19">
        <v>4348534</v>
      </c>
      <c r="F19" s="20">
        <v>4348534</v>
      </c>
      <c r="G19" s="20"/>
      <c r="H19" s="20"/>
      <c r="I19" s="20"/>
      <c r="J19" s="20"/>
      <c r="K19" s="20"/>
      <c r="L19" s="20">
        <v>135521</v>
      </c>
      <c r="M19" s="20"/>
      <c r="N19" s="20">
        <v>135521</v>
      </c>
      <c r="O19" s="20"/>
      <c r="P19" s="20"/>
      <c r="Q19" s="20"/>
      <c r="R19" s="20"/>
      <c r="S19" s="20"/>
      <c r="T19" s="20"/>
      <c r="U19" s="20"/>
      <c r="V19" s="20"/>
      <c r="W19" s="20">
        <v>135521</v>
      </c>
      <c r="X19" s="20">
        <v>3513032</v>
      </c>
      <c r="Y19" s="20">
        <v>-3377511</v>
      </c>
      <c r="Z19" s="21">
        <v>-96.142335168025795</v>
      </c>
      <c r="AA19" s="22">
        <v>4348534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4659709</v>
      </c>
      <c r="D24" s="29">
        <f>SUM(D15:D23)</f>
        <v>0</v>
      </c>
      <c r="E24" s="36">
        <f t="shared" si="1"/>
        <v>4348534</v>
      </c>
      <c r="F24" s="37">
        <f t="shared" si="1"/>
        <v>4348534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135521</v>
      </c>
      <c r="M24" s="37">
        <f t="shared" si="1"/>
        <v>0</v>
      </c>
      <c r="N24" s="37">
        <f t="shared" si="1"/>
        <v>135521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135521</v>
      </c>
      <c r="X24" s="37">
        <f t="shared" si="1"/>
        <v>3513032</v>
      </c>
      <c r="Y24" s="37">
        <f t="shared" si="1"/>
        <v>-3377511</v>
      </c>
      <c r="Z24" s="38">
        <f>+IF(X24&lt;&gt;0,+(Y24/X24)*100,0)</f>
        <v>-96.142335168025795</v>
      </c>
      <c r="AA24" s="39">
        <f>SUM(AA15:AA23)</f>
        <v>4348534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8359414</v>
      </c>
      <c r="D25" s="29">
        <f>+D12+D24</f>
        <v>0</v>
      </c>
      <c r="E25" s="30">
        <f t="shared" si="2"/>
        <v>14902966</v>
      </c>
      <c r="F25" s="31">
        <f t="shared" si="2"/>
        <v>14902966</v>
      </c>
      <c r="G25" s="31">
        <f t="shared" si="2"/>
        <v>108382</v>
      </c>
      <c r="H25" s="31">
        <f t="shared" si="2"/>
        <v>7977</v>
      </c>
      <c r="I25" s="31">
        <f t="shared" si="2"/>
        <v>175190</v>
      </c>
      <c r="J25" s="31">
        <f t="shared" si="2"/>
        <v>291549</v>
      </c>
      <c r="K25" s="31">
        <f t="shared" si="2"/>
        <v>70245</v>
      </c>
      <c r="L25" s="31">
        <f t="shared" si="2"/>
        <v>-2373305</v>
      </c>
      <c r="M25" s="31">
        <f t="shared" si="2"/>
        <v>-1298513</v>
      </c>
      <c r="N25" s="31">
        <f t="shared" si="2"/>
        <v>-3601573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-3310024</v>
      </c>
      <c r="X25" s="31">
        <f t="shared" si="2"/>
        <v>11465184</v>
      </c>
      <c r="Y25" s="31">
        <f t="shared" si="2"/>
        <v>-14775208</v>
      </c>
      <c r="Z25" s="32">
        <f>+IF(X25&lt;&gt;0,+(Y25/X25)*100,0)</f>
        <v>-128.87022135885476</v>
      </c>
      <c r="AA25" s="33">
        <f>+AA12+AA24</f>
        <v>14902966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14196610</v>
      </c>
      <c r="D32" s="18"/>
      <c r="E32" s="19">
        <v>22064525</v>
      </c>
      <c r="F32" s="20">
        <v>22064525</v>
      </c>
      <c r="G32" s="20">
        <v>750090</v>
      </c>
      <c r="H32" s="20">
        <v>170581</v>
      </c>
      <c r="I32" s="20">
        <v>1608209</v>
      </c>
      <c r="J32" s="20">
        <v>2528880</v>
      </c>
      <c r="K32" s="20">
        <v>1366096</v>
      </c>
      <c r="L32" s="20"/>
      <c r="M32" s="20"/>
      <c r="N32" s="20">
        <v>1366096</v>
      </c>
      <c r="O32" s="20"/>
      <c r="P32" s="20"/>
      <c r="Q32" s="20"/>
      <c r="R32" s="20"/>
      <c r="S32" s="20"/>
      <c r="T32" s="20"/>
      <c r="U32" s="20"/>
      <c r="V32" s="20"/>
      <c r="W32" s="20">
        <v>3894976</v>
      </c>
      <c r="X32" s="20">
        <v>11051705</v>
      </c>
      <c r="Y32" s="20">
        <v>-7156729</v>
      </c>
      <c r="Z32" s="21">
        <v>-64.756786396307177</v>
      </c>
      <c r="AA32" s="22">
        <v>22064525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14196610</v>
      </c>
      <c r="D34" s="29">
        <f>SUM(D29:D33)</f>
        <v>0</v>
      </c>
      <c r="E34" s="30">
        <f t="shared" si="3"/>
        <v>22064525</v>
      </c>
      <c r="F34" s="31">
        <f t="shared" si="3"/>
        <v>22064525</v>
      </c>
      <c r="G34" s="31">
        <f t="shared" si="3"/>
        <v>750090</v>
      </c>
      <c r="H34" s="31">
        <f t="shared" si="3"/>
        <v>170581</v>
      </c>
      <c r="I34" s="31">
        <f t="shared" si="3"/>
        <v>1608209</v>
      </c>
      <c r="J34" s="31">
        <f t="shared" si="3"/>
        <v>2528880</v>
      </c>
      <c r="K34" s="31">
        <f t="shared" si="3"/>
        <v>1366096</v>
      </c>
      <c r="L34" s="31">
        <f t="shared" si="3"/>
        <v>0</v>
      </c>
      <c r="M34" s="31">
        <f t="shared" si="3"/>
        <v>0</v>
      </c>
      <c r="N34" s="31">
        <f t="shared" si="3"/>
        <v>1366096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3894976</v>
      </c>
      <c r="X34" s="31">
        <f t="shared" si="3"/>
        <v>11051705</v>
      </c>
      <c r="Y34" s="31">
        <f t="shared" si="3"/>
        <v>-7156729</v>
      </c>
      <c r="Z34" s="32">
        <f>+IF(X34&lt;&gt;0,+(Y34/X34)*100,0)</f>
        <v>-64.756786396307177</v>
      </c>
      <c r="AA34" s="33">
        <f>SUM(AA29:AA33)</f>
        <v>22064525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14196610</v>
      </c>
      <c r="D40" s="29">
        <f>+D34+D39</f>
        <v>0</v>
      </c>
      <c r="E40" s="30">
        <f t="shared" si="5"/>
        <v>22064525</v>
      </c>
      <c r="F40" s="31">
        <f t="shared" si="5"/>
        <v>22064525</v>
      </c>
      <c r="G40" s="31">
        <f t="shared" si="5"/>
        <v>750090</v>
      </c>
      <c r="H40" s="31">
        <f t="shared" si="5"/>
        <v>170581</v>
      </c>
      <c r="I40" s="31">
        <f t="shared" si="5"/>
        <v>1608209</v>
      </c>
      <c r="J40" s="31">
        <f t="shared" si="5"/>
        <v>2528880</v>
      </c>
      <c r="K40" s="31">
        <f t="shared" si="5"/>
        <v>1366096</v>
      </c>
      <c r="L40" s="31">
        <f t="shared" si="5"/>
        <v>0</v>
      </c>
      <c r="M40" s="31">
        <f t="shared" si="5"/>
        <v>0</v>
      </c>
      <c r="N40" s="31">
        <f t="shared" si="5"/>
        <v>1366096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3894976</v>
      </c>
      <c r="X40" s="31">
        <f t="shared" si="5"/>
        <v>11051705</v>
      </c>
      <c r="Y40" s="31">
        <f t="shared" si="5"/>
        <v>-7156729</v>
      </c>
      <c r="Z40" s="32">
        <f>+IF(X40&lt;&gt;0,+(Y40/X40)*100,0)</f>
        <v>-64.756786396307177</v>
      </c>
      <c r="AA40" s="33">
        <f>+AA34+AA39</f>
        <v>22064525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-5837196</v>
      </c>
      <c r="D42" s="43">
        <f>+D25-D40</f>
        <v>0</v>
      </c>
      <c r="E42" s="44">
        <f t="shared" si="6"/>
        <v>-7161559</v>
      </c>
      <c r="F42" s="45">
        <f t="shared" si="6"/>
        <v>-7161559</v>
      </c>
      <c r="G42" s="45">
        <f t="shared" si="6"/>
        <v>-641708</v>
      </c>
      <c r="H42" s="45">
        <f t="shared" si="6"/>
        <v>-162604</v>
      </c>
      <c r="I42" s="45">
        <f t="shared" si="6"/>
        <v>-1433019</v>
      </c>
      <c r="J42" s="45">
        <f t="shared" si="6"/>
        <v>-2237331</v>
      </c>
      <c r="K42" s="45">
        <f t="shared" si="6"/>
        <v>-1295851</v>
      </c>
      <c r="L42" s="45">
        <f t="shared" si="6"/>
        <v>-2373305</v>
      </c>
      <c r="M42" s="45">
        <f t="shared" si="6"/>
        <v>-1298513</v>
      </c>
      <c r="N42" s="45">
        <f t="shared" si="6"/>
        <v>-4967669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-7205000</v>
      </c>
      <c r="X42" s="45">
        <f t="shared" si="6"/>
        <v>413479</v>
      </c>
      <c r="Y42" s="45">
        <f t="shared" si="6"/>
        <v>-7618479</v>
      </c>
      <c r="Z42" s="46">
        <f>+IF(X42&lt;&gt;0,+(Y42/X42)*100,0)</f>
        <v>-1842.5310596185052</v>
      </c>
      <c r="AA42" s="47">
        <f>+AA25-AA40</f>
        <v>-7161559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300000</v>
      </c>
      <c r="F19" s="20">
        <v>300000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150000</v>
      </c>
      <c r="Y19" s="20">
        <v>-150000</v>
      </c>
      <c r="Z19" s="21">
        <v>-100</v>
      </c>
      <c r="AA19" s="22">
        <v>300000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300000</v>
      </c>
      <c r="F24" s="37">
        <f t="shared" si="1"/>
        <v>300000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150000</v>
      </c>
      <c r="Y24" s="37">
        <f t="shared" si="1"/>
        <v>-150000</v>
      </c>
      <c r="Z24" s="38">
        <f>+IF(X24&lt;&gt;0,+(Y24/X24)*100,0)</f>
        <v>-100</v>
      </c>
      <c r="AA24" s="39">
        <f>SUM(AA15:AA23)</f>
        <v>300000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300000</v>
      </c>
      <c r="F25" s="31">
        <f t="shared" si="2"/>
        <v>300000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150000</v>
      </c>
      <c r="Y25" s="31">
        <f t="shared" si="2"/>
        <v>-150000</v>
      </c>
      <c r="Z25" s="32">
        <f>+IF(X25&lt;&gt;0,+(Y25/X25)*100,0)</f>
        <v>-100</v>
      </c>
      <c r="AA25" s="33">
        <f>+AA12+AA24</f>
        <v>300000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300000</v>
      </c>
      <c r="F42" s="45">
        <f t="shared" si="6"/>
        <v>300000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150000</v>
      </c>
      <c r="Y42" s="45">
        <f t="shared" si="6"/>
        <v>-150000</v>
      </c>
      <c r="Z42" s="46">
        <f>+IF(X42&lt;&gt;0,+(Y42/X42)*100,0)</f>
        <v>-100</v>
      </c>
      <c r="AA42" s="47">
        <f>+AA25-AA40</f>
        <v>300000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-22590577</v>
      </c>
      <c r="D6" s="18"/>
      <c r="E6" s="19">
        <v>-93801653</v>
      </c>
      <c r="F6" s="20">
        <v>-93801653</v>
      </c>
      <c r="G6" s="20">
        <v>-27013837</v>
      </c>
      <c r="H6" s="20">
        <v>-7007548</v>
      </c>
      <c r="I6" s="20">
        <v>-9748660</v>
      </c>
      <c r="J6" s="20">
        <v>-43770045</v>
      </c>
      <c r="K6" s="20">
        <v>-9806006</v>
      </c>
      <c r="L6" s="20">
        <v>-10246679</v>
      </c>
      <c r="M6" s="20">
        <v>-7977634</v>
      </c>
      <c r="N6" s="20">
        <v>-28030319</v>
      </c>
      <c r="O6" s="20"/>
      <c r="P6" s="20"/>
      <c r="Q6" s="20"/>
      <c r="R6" s="20"/>
      <c r="S6" s="20"/>
      <c r="T6" s="20"/>
      <c r="U6" s="20"/>
      <c r="V6" s="20"/>
      <c r="W6" s="20">
        <v>-71800364</v>
      </c>
      <c r="X6" s="20">
        <v>-57499043</v>
      </c>
      <c r="Y6" s="20">
        <v>-14301321</v>
      </c>
      <c r="Z6" s="21">
        <v>24.872276569890044</v>
      </c>
      <c r="AA6" s="22">
        <v>-93801653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1835181</v>
      </c>
      <c r="D8" s="18"/>
      <c r="E8" s="19">
        <v>1791705</v>
      </c>
      <c r="F8" s="20">
        <v>1791705</v>
      </c>
      <c r="G8" s="20">
        <v>1921867</v>
      </c>
      <c r="H8" s="20">
        <v>56052</v>
      </c>
      <c r="I8" s="20">
        <v>35895</v>
      </c>
      <c r="J8" s="20">
        <v>2013814</v>
      </c>
      <c r="K8" s="20">
        <v>-14479</v>
      </c>
      <c r="L8" s="20">
        <v>51732</v>
      </c>
      <c r="M8" s="20">
        <v>58963</v>
      </c>
      <c r="N8" s="20">
        <v>96216</v>
      </c>
      <c r="O8" s="20"/>
      <c r="P8" s="20"/>
      <c r="Q8" s="20"/>
      <c r="R8" s="20"/>
      <c r="S8" s="20"/>
      <c r="T8" s="20"/>
      <c r="U8" s="20"/>
      <c r="V8" s="20"/>
      <c r="W8" s="20">
        <v>2110030</v>
      </c>
      <c r="X8" s="20">
        <v>2001855</v>
      </c>
      <c r="Y8" s="20">
        <v>108175</v>
      </c>
      <c r="Z8" s="21">
        <v>5.4037380329744167</v>
      </c>
      <c r="AA8" s="22">
        <v>1791705</v>
      </c>
    </row>
    <row r="9" spans="1:27" ht="13.5" x14ac:dyDescent="0.25">
      <c r="A9" s="23" t="s">
        <v>37</v>
      </c>
      <c r="B9" s="17" t="s">
        <v>32</v>
      </c>
      <c r="C9" s="18">
        <v>3772074</v>
      </c>
      <c r="D9" s="18"/>
      <c r="E9" s="19">
        <v>3708468</v>
      </c>
      <c r="F9" s="20">
        <v>3708468</v>
      </c>
      <c r="G9" s="20">
        <v>3839026</v>
      </c>
      <c r="H9" s="20">
        <v>58021</v>
      </c>
      <c r="I9" s="20">
        <v>114831</v>
      </c>
      <c r="J9" s="20">
        <v>4011878</v>
      </c>
      <c r="K9" s="20">
        <v>331712</v>
      </c>
      <c r="L9" s="20">
        <v>71109</v>
      </c>
      <c r="M9" s="20">
        <v>106525</v>
      </c>
      <c r="N9" s="20">
        <v>509346</v>
      </c>
      <c r="O9" s="20"/>
      <c r="P9" s="20"/>
      <c r="Q9" s="20"/>
      <c r="R9" s="20"/>
      <c r="S9" s="20"/>
      <c r="T9" s="20"/>
      <c r="U9" s="20"/>
      <c r="V9" s="20"/>
      <c r="W9" s="20">
        <v>4521224</v>
      </c>
      <c r="X9" s="20">
        <v>3708468</v>
      </c>
      <c r="Y9" s="20">
        <v>812756</v>
      </c>
      <c r="Z9" s="21">
        <v>21.916219851431912</v>
      </c>
      <c r="AA9" s="22">
        <v>3708468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-1387516</v>
      </c>
      <c r="D11" s="18"/>
      <c r="E11" s="19">
        <v>-1203468</v>
      </c>
      <c r="F11" s="20">
        <v>-1203468</v>
      </c>
      <c r="G11" s="20">
        <v>-1406705</v>
      </c>
      <c r="H11" s="20">
        <v>-20637</v>
      </c>
      <c r="I11" s="20">
        <v>-27617</v>
      </c>
      <c r="J11" s="20">
        <v>-1454959</v>
      </c>
      <c r="K11" s="20">
        <v>2182001</v>
      </c>
      <c r="L11" s="20">
        <v>-32461</v>
      </c>
      <c r="M11" s="20">
        <v>299164</v>
      </c>
      <c r="N11" s="20">
        <v>2448704</v>
      </c>
      <c r="O11" s="20"/>
      <c r="P11" s="20"/>
      <c r="Q11" s="20"/>
      <c r="R11" s="20"/>
      <c r="S11" s="20"/>
      <c r="T11" s="20"/>
      <c r="U11" s="20"/>
      <c r="V11" s="20"/>
      <c r="W11" s="20">
        <v>993745</v>
      </c>
      <c r="X11" s="20">
        <v>-1203468</v>
      </c>
      <c r="Y11" s="20">
        <v>2197213</v>
      </c>
      <c r="Z11" s="21">
        <v>-182.57344607417895</v>
      </c>
      <c r="AA11" s="22">
        <v>-1203468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-18370838</v>
      </c>
      <c r="D12" s="29">
        <f>SUM(D6:D11)</f>
        <v>0</v>
      </c>
      <c r="E12" s="30">
        <f t="shared" si="0"/>
        <v>-89504948</v>
      </c>
      <c r="F12" s="31">
        <f t="shared" si="0"/>
        <v>-89504948</v>
      </c>
      <c r="G12" s="31">
        <f t="shared" si="0"/>
        <v>-22659649</v>
      </c>
      <c r="H12" s="31">
        <f t="shared" si="0"/>
        <v>-6914112</v>
      </c>
      <c r="I12" s="31">
        <f t="shared" si="0"/>
        <v>-9625551</v>
      </c>
      <c r="J12" s="31">
        <f t="shared" si="0"/>
        <v>-39199312</v>
      </c>
      <c r="K12" s="31">
        <f t="shared" si="0"/>
        <v>-7306772</v>
      </c>
      <c r="L12" s="31">
        <f t="shared" si="0"/>
        <v>-10156299</v>
      </c>
      <c r="M12" s="31">
        <f t="shared" si="0"/>
        <v>-7512982</v>
      </c>
      <c r="N12" s="31">
        <f t="shared" si="0"/>
        <v>-24976053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-64175365</v>
      </c>
      <c r="X12" s="31">
        <f t="shared" si="0"/>
        <v>-52992188</v>
      </c>
      <c r="Y12" s="31">
        <f t="shared" si="0"/>
        <v>-11183177</v>
      </c>
      <c r="Z12" s="32">
        <f>+IF(X12&lt;&gt;0,+(Y12/X12)*100,0)</f>
        <v>21.103444530352284</v>
      </c>
      <c r="AA12" s="33">
        <f>SUM(AA6:AA11)</f>
        <v>-89504948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15733475</v>
      </c>
      <c r="D19" s="18"/>
      <c r="E19" s="19">
        <v>15693915</v>
      </c>
      <c r="F19" s="20">
        <v>15693915</v>
      </c>
      <c r="G19" s="20">
        <v>15713288</v>
      </c>
      <c r="H19" s="20"/>
      <c r="I19" s="20"/>
      <c r="J19" s="20">
        <v>15713288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15713288</v>
      </c>
      <c r="X19" s="20">
        <v>15693915</v>
      </c>
      <c r="Y19" s="20">
        <v>19373</v>
      </c>
      <c r="Z19" s="21">
        <v>0.12344274835182935</v>
      </c>
      <c r="AA19" s="22">
        <v>15693915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15733475</v>
      </c>
      <c r="D24" s="29">
        <f>SUM(D15:D23)</f>
        <v>0</v>
      </c>
      <c r="E24" s="36">
        <f t="shared" si="1"/>
        <v>15693915</v>
      </c>
      <c r="F24" s="37">
        <f t="shared" si="1"/>
        <v>15693915</v>
      </c>
      <c r="G24" s="37">
        <f t="shared" si="1"/>
        <v>15713288</v>
      </c>
      <c r="H24" s="37">
        <f t="shared" si="1"/>
        <v>0</v>
      </c>
      <c r="I24" s="37">
        <f t="shared" si="1"/>
        <v>0</v>
      </c>
      <c r="J24" s="37">
        <f t="shared" si="1"/>
        <v>15713288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15713288</v>
      </c>
      <c r="X24" s="37">
        <f t="shared" si="1"/>
        <v>15693915</v>
      </c>
      <c r="Y24" s="37">
        <f t="shared" si="1"/>
        <v>19373</v>
      </c>
      <c r="Z24" s="38">
        <f>+IF(X24&lt;&gt;0,+(Y24/X24)*100,0)</f>
        <v>0.12344274835182935</v>
      </c>
      <c r="AA24" s="39">
        <f>SUM(AA15:AA23)</f>
        <v>15693915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-2637363</v>
      </c>
      <c r="D25" s="29">
        <f>+D12+D24</f>
        <v>0</v>
      </c>
      <c r="E25" s="30">
        <f t="shared" si="2"/>
        <v>-73811033</v>
      </c>
      <c r="F25" s="31">
        <f t="shared" si="2"/>
        <v>-73811033</v>
      </c>
      <c r="G25" s="31">
        <f t="shared" si="2"/>
        <v>-6946361</v>
      </c>
      <c r="H25" s="31">
        <f t="shared" si="2"/>
        <v>-6914112</v>
      </c>
      <c r="I25" s="31">
        <f t="shared" si="2"/>
        <v>-9625551</v>
      </c>
      <c r="J25" s="31">
        <f t="shared" si="2"/>
        <v>-23486024</v>
      </c>
      <c r="K25" s="31">
        <f t="shared" si="2"/>
        <v>-7306772</v>
      </c>
      <c r="L25" s="31">
        <f t="shared" si="2"/>
        <v>-10156299</v>
      </c>
      <c r="M25" s="31">
        <f t="shared" si="2"/>
        <v>-7512982</v>
      </c>
      <c r="N25" s="31">
        <f t="shared" si="2"/>
        <v>-24976053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-48462077</v>
      </c>
      <c r="X25" s="31">
        <f t="shared" si="2"/>
        <v>-37298273</v>
      </c>
      <c r="Y25" s="31">
        <f t="shared" si="2"/>
        <v>-11163804</v>
      </c>
      <c r="Z25" s="32">
        <f>+IF(X25&lt;&gt;0,+(Y25/X25)*100,0)</f>
        <v>29.931155257510177</v>
      </c>
      <c r="AA25" s="33">
        <f>+AA12+AA24</f>
        <v>-73811033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-7769</v>
      </c>
      <c r="D31" s="18"/>
      <c r="E31" s="19">
        <v>1631</v>
      </c>
      <c r="F31" s="20">
        <v>1631</v>
      </c>
      <c r="G31" s="20">
        <v>-1769</v>
      </c>
      <c r="H31" s="20"/>
      <c r="I31" s="20"/>
      <c r="J31" s="20">
        <v>-1769</v>
      </c>
      <c r="K31" s="20">
        <v>2000</v>
      </c>
      <c r="L31" s="20"/>
      <c r="M31" s="20"/>
      <c r="N31" s="20">
        <v>2000</v>
      </c>
      <c r="O31" s="20"/>
      <c r="P31" s="20"/>
      <c r="Q31" s="20"/>
      <c r="R31" s="20"/>
      <c r="S31" s="20"/>
      <c r="T31" s="20"/>
      <c r="U31" s="20"/>
      <c r="V31" s="20"/>
      <c r="W31" s="20">
        <v>231</v>
      </c>
      <c r="X31" s="20">
        <v>1631</v>
      </c>
      <c r="Y31" s="20">
        <v>-1400</v>
      </c>
      <c r="Z31" s="21">
        <v>-85.836909871244643</v>
      </c>
      <c r="AA31" s="22">
        <v>1631</v>
      </c>
    </row>
    <row r="32" spans="1:27" ht="13.5" x14ac:dyDescent="0.25">
      <c r="A32" s="23" t="s">
        <v>58</v>
      </c>
      <c r="B32" s="17" t="s">
        <v>32</v>
      </c>
      <c r="C32" s="18">
        <v>-202827</v>
      </c>
      <c r="D32" s="18"/>
      <c r="E32" s="19">
        <v>-70820942</v>
      </c>
      <c r="F32" s="20">
        <v>-70820942</v>
      </c>
      <c r="G32" s="20">
        <v>-4393177</v>
      </c>
      <c r="H32" s="20">
        <v>-6921633</v>
      </c>
      <c r="I32" s="20">
        <v>-9017766</v>
      </c>
      <c r="J32" s="20">
        <v>-20332576</v>
      </c>
      <c r="K32" s="20">
        <v>-7332385</v>
      </c>
      <c r="L32" s="20">
        <v>-9935259</v>
      </c>
      <c r="M32" s="20">
        <v>-7347140</v>
      </c>
      <c r="N32" s="20">
        <v>-24614784</v>
      </c>
      <c r="O32" s="20"/>
      <c r="P32" s="20"/>
      <c r="Q32" s="20"/>
      <c r="R32" s="20"/>
      <c r="S32" s="20"/>
      <c r="T32" s="20"/>
      <c r="U32" s="20"/>
      <c r="V32" s="20"/>
      <c r="W32" s="20">
        <v>-44947360</v>
      </c>
      <c r="X32" s="20">
        <v>-35380352</v>
      </c>
      <c r="Y32" s="20">
        <v>-9567008</v>
      </c>
      <c r="Z32" s="21">
        <v>27.040454543810078</v>
      </c>
      <c r="AA32" s="22">
        <v>-70820942</v>
      </c>
    </row>
    <row r="33" spans="1:27" ht="13.5" x14ac:dyDescent="0.25">
      <c r="A33" s="23" t="s">
        <v>59</v>
      </c>
      <c r="B33" s="17" t="s">
        <v>32</v>
      </c>
      <c r="C33" s="18">
        <v>1621641</v>
      </c>
      <c r="D33" s="18"/>
      <c r="E33" s="19">
        <v>1621641</v>
      </c>
      <c r="F33" s="20">
        <v>1621641</v>
      </c>
      <c r="G33" s="20">
        <v>1993932</v>
      </c>
      <c r="H33" s="20"/>
      <c r="I33" s="20"/>
      <c r="J33" s="20">
        <v>1993932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1993932</v>
      </c>
      <c r="X33" s="20">
        <v>1621641</v>
      </c>
      <c r="Y33" s="20">
        <v>372291</v>
      </c>
      <c r="Z33" s="21">
        <v>22.957670655835663</v>
      </c>
      <c r="AA33" s="22">
        <v>1621641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1411045</v>
      </c>
      <c r="D34" s="29">
        <f>SUM(D29:D33)</f>
        <v>0</v>
      </c>
      <c r="E34" s="30">
        <f t="shared" si="3"/>
        <v>-69197670</v>
      </c>
      <c r="F34" s="31">
        <f t="shared" si="3"/>
        <v>-69197670</v>
      </c>
      <c r="G34" s="31">
        <f t="shared" si="3"/>
        <v>-2401014</v>
      </c>
      <c r="H34" s="31">
        <f t="shared" si="3"/>
        <v>-6921633</v>
      </c>
      <c r="I34" s="31">
        <f t="shared" si="3"/>
        <v>-9017766</v>
      </c>
      <c r="J34" s="31">
        <f t="shared" si="3"/>
        <v>-18340413</v>
      </c>
      <c r="K34" s="31">
        <f t="shared" si="3"/>
        <v>-7330385</v>
      </c>
      <c r="L34" s="31">
        <f t="shared" si="3"/>
        <v>-9935259</v>
      </c>
      <c r="M34" s="31">
        <f t="shared" si="3"/>
        <v>-7347140</v>
      </c>
      <c r="N34" s="31">
        <f t="shared" si="3"/>
        <v>-24612784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-42953197</v>
      </c>
      <c r="X34" s="31">
        <f t="shared" si="3"/>
        <v>-33757080</v>
      </c>
      <c r="Y34" s="31">
        <f t="shared" si="3"/>
        <v>-9196117</v>
      </c>
      <c r="Z34" s="32">
        <f>+IF(X34&lt;&gt;0,+(Y34/X34)*100,0)</f>
        <v>27.242039299607669</v>
      </c>
      <c r="AA34" s="33">
        <f>SUM(AA29:AA33)</f>
        <v>-69197670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1411045</v>
      </c>
      <c r="D40" s="29">
        <f>+D34+D39</f>
        <v>0</v>
      </c>
      <c r="E40" s="30">
        <f t="shared" si="5"/>
        <v>-69197670</v>
      </c>
      <c r="F40" s="31">
        <f t="shared" si="5"/>
        <v>-69197670</v>
      </c>
      <c r="G40" s="31">
        <f t="shared" si="5"/>
        <v>-2401014</v>
      </c>
      <c r="H40" s="31">
        <f t="shared" si="5"/>
        <v>-6921633</v>
      </c>
      <c r="I40" s="31">
        <f t="shared" si="5"/>
        <v>-9017766</v>
      </c>
      <c r="J40" s="31">
        <f t="shared" si="5"/>
        <v>-18340413</v>
      </c>
      <c r="K40" s="31">
        <f t="shared" si="5"/>
        <v>-7330385</v>
      </c>
      <c r="L40" s="31">
        <f t="shared" si="5"/>
        <v>-9935259</v>
      </c>
      <c r="M40" s="31">
        <f t="shared" si="5"/>
        <v>-7347140</v>
      </c>
      <c r="N40" s="31">
        <f t="shared" si="5"/>
        <v>-24612784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-42953197</v>
      </c>
      <c r="X40" s="31">
        <f t="shared" si="5"/>
        <v>-33757080</v>
      </c>
      <c r="Y40" s="31">
        <f t="shared" si="5"/>
        <v>-9196117</v>
      </c>
      <c r="Z40" s="32">
        <f>+IF(X40&lt;&gt;0,+(Y40/X40)*100,0)</f>
        <v>27.242039299607669</v>
      </c>
      <c r="AA40" s="33">
        <f>+AA34+AA39</f>
        <v>-69197670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-4048408</v>
      </c>
      <c r="D42" s="43">
        <f>+D25-D40</f>
        <v>0</v>
      </c>
      <c r="E42" s="44">
        <f t="shared" si="6"/>
        <v>-4613363</v>
      </c>
      <c r="F42" s="45">
        <f t="shared" si="6"/>
        <v>-4613363</v>
      </c>
      <c r="G42" s="45">
        <f t="shared" si="6"/>
        <v>-4545347</v>
      </c>
      <c r="H42" s="45">
        <f t="shared" si="6"/>
        <v>7521</v>
      </c>
      <c r="I42" s="45">
        <f t="shared" si="6"/>
        <v>-607785</v>
      </c>
      <c r="J42" s="45">
        <f t="shared" si="6"/>
        <v>-5145611</v>
      </c>
      <c r="K42" s="45">
        <f t="shared" si="6"/>
        <v>23613</v>
      </c>
      <c r="L42" s="45">
        <f t="shared" si="6"/>
        <v>-221040</v>
      </c>
      <c r="M42" s="45">
        <f t="shared" si="6"/>
        <v>-165842</v>
      </c>
      <c r="N42" s="45">
        <f t="shared" si="6"/>
        <v>-363269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-5508880</v>
      </c>
      <c r="X42" s="45">
        <f t="shared" si="6"/>
        <v>-3541193</v>
      </c>
      <c r="Y42" s="45">
        <f t="shared" si="6"/>
        <v>-1967687</v>
      </c>
      <c r="Z42" s="46">
        <f>+IF(X42&lt;&gt;0,+(Y42/X42)*100,0)</f>
        <v>55.565652592219628</v>
      </c>
      <c r="AA42" s="47">
        <f>+AA25-AA40</f>
        <v>-4613363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-2144340</v>
      </c>
      <c r="F45" s="20">
        <v>-2144340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-1072170</v>
      </c>
      <c r="Y45" s="20">
        <v>1072170</v>
      </c>
      <c r="Z45" s="48">
        <v>-100</v>
      </c>
      <c r="AA45" s="22">
        <v>-2144340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-2144340</v>
      </c>
      <c r="F48" s="53">
        <f t="shared" si="7"/>
        <v>-2144340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-1072170</v>
      </c>
      <c r="Y48" s="53">
        <f t="shared" si="7"/>
        <v>1072170</v>
      </c>
      <c r="Z48" s="54">
        <f>+IF(X48&lt;&gt;0,+(Y48/X48)*100,0)</f>
        <v>-100</v>
      </c>
      <c r="AA48" s="55">
        <f>SUM(AA45:AA47)</f>
        <v>-2144340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-72367398</v>
      </c>
      <c r="D6" s="18"/>
      <c r="E6" s="19">
        <v>-82720073</v>
      </c>
      <c r="F6" s="20">
        <v>-82720073</v>
      </c>
      <c r="G6" s="20">
        <v>-70413288</v>
      </c>
      <c r="H6" s="20">
        <v>-993336</v>
      </c>
      <c r="I6" s="20">
        <v>-1037236</v>
      </c>
      <c r="J6" s="20">
        <v>-72443860</v>
      </c>
      <c r="K6" s="20">
        <v>-318089</v>
      </c>
      <c r="L6" s="20">
        <v>1126266</v>
      </c>
      <c r="M6" s="20">
        <v>613169</v>
      </c>
      <c r="N6" s="20">
        <v>1421346</v>
      </c>
      <c r="O6" s="20"/>
      <c r="P6" s="20"/>
      <c r="Q6" s="20"/>
      <c r="R6" s="20"/>
      <c r="S6" s="20"/>
      <c r="T6" s="20"/>
      <c r="U6" s="20"/>
      <c r="V6" s="20"/>
      <c r="W6" s="20">
        <v>-71022514</v>
      </c>
      <c r="X6" s="20">
        <v>-62376947</v>
      </c>
      <c r="Y6" s="20">
        <v>-8645567</v>
      </c>
      <c r="Z6" s="21">
        <v>13.860195818817486</v>
      </c>
      <c r="AA6" s="22">
        <v>-82720073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-17473027</v>
      </c>
      <c r="D8" s="18"/>
      <c r="E8" s="19">
        <v>-7364947</v>
      </c>
      <c r="F8" s="20">
        <v>-7364947</v>
      </c>
      <c r="G8" s="20">
        <v>-2043820</v>
      </c>
      <c r="H8" s="20">
        <v>20747115</v>
      </c>
      <c r="I8" s="20">
        <v>-1259260</v>
      </c>
      <c r="J8" s="20">
        <v>17444035</v>
      </c>
      <c r="K8" s="20">
        <v>628135</v>
      </c>
      <c r="L8" s="20">
        <v>606241</v>
      </c>
      <c r="M8" s="20">
        <v>341320</v>
      </c>
      <c r="N8" s="20">
        <v>1575696</v>
      </c>
      <c r="O8" s="20"/>
      <c r="P8" s="20"/>
      <c r="Q8" s="20"/>
      <c r="R8" s="20"/>
      <c r="S8" s="20"/>
      <c r="T8" s="20"/>
      <c r="U8" s="20"/>
      <c r="V8" s="20"/>
      <c r="W8" s="20">
        <v>19019731</v>
      </c>
      <c r="X8" s="20">
        <v>-5138235</v>
      </c>
      <c r="Y8" s="20">
        <v>24157966</v>
      </c>
      <c r="Z8" s="21">
        <v>-470.16078478310163</v>
      </c>
      <c r="AA8" s="22">
        <v>-7364947</v>
      </c>
    </row>
    <row r="9" spans="1:27" ht="13.5" x14ac:dyDescent="0.25">
      <c r="A9" s="23" t="s">
        <v>37</v>
      </c>
      <c r="B9" s="17" t="s">
        <v>32</v>
      </c>
      <c r="C9" s="18">
        <v>14428943</v>
      </c>
      <c r="D9" s="18"/>
      <c r="E9" s="19">
        <v>4223957</v>
      </c>
      <c r="F9" s="20">
        <v>4223957</v>
      </c>
      <c r="G9" s="20">
        <v>12651246</v>
      </c>
      <c r="H9" s="20">
        <v>3159591</v>
      </c>
      <c r="I9" s="20">
        <v>480920</v>
      </c>
      <c r="J9" s="20">
        <v>16291757</v>
      </c>
      <c r="K9" s="20">
        <v>473719</v>
      </c>
      <c r="L9" s="20">
        <v>660774</v>
      </c>
      <c r="M9" s="20">
        <v>140594</v>
      </c>
      <c r="N9" s="20">
        <v>1275087</v>
      </c>
      <c r="O9" s="20"/>
      <c r="P9" s="20"/>
      <c r="Q9" s="20"/>
      <c r="R9" s="20"/>
      <c r="S9" s="20"/>
      <c r="T9" s="20"/>
      <c r="U9" s="20"/>
      <c r="V9" s="20"/>
      <c r="W9" s="20">
        <v>17566844</v>
      </c>
      <c r="X9" s="20">
        <v>4223957</v>
      </c>
      <c r="Y9" s="20">
        <v>13342887</v>
      </c>
      <c r="Z9" s="21">
        <v>315.88595717238599</v>
      </c>
      <c r="AA9" s="22">
        <v>4223957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-26408150</v>
      </c>
      <c r="D11" s="18"/>
      <c r="E11" s="19">
        <v>-8385606</v>
      </c>
      <c r="F11" s="20">
        <v>-8385606</v>
      </c>
      <c r="G11" s="20">
        <v>-26470590</v>
      </c>
      <c r="H11" s="20">
        <v>-585934</v>
      </c>
      <c r="I11" s="20">
        <v>-1553399</v>
      </c>
      <c r="J11" s="20">
        <v>-28609923</v>
      </c>
      <c r="K11" s="20">
        <v>-731212</v>
      </c>
      <c r="L11" s="20">
        <v>-930995</v>
      </c>
      <c r="M11" s="20">
        <v>-993514</v>
      </c>
      <c r="N11" s="20">
        <v>-2655721</v>
      </c>
      <c r="O11" s="20"/>
      <c r="P11" s="20"/>
      <c r="Q11" s="20"/>
      <c r="R11" s="20"/>
      <c r="S11" s="20"/>
      <c r="T11" s="20"/>
      <c r="U11" s="20"/>
      <c r="V11" s="20"/>
      <c r="W11" s="20">
        <v>-31265644</v>
      </c>
      <c r="X11" s="20">
        <v>-5673606</v>
      </c>
      <c r="Y11" s="20">
        <v>-25592038</v>
      </c>
      <c r="Z11" s="21">
        <v>451.07182275258452</v>
      </c>
      <c r="AA11" s="22">
        <v>-8385606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-101819632</v>
      </c>
      <c r="D12" s="29">
        <f>SUM(D6:D11)</f>
        <v>0</v>
      </c>
      <c r="E12" s="30">
        <f t="shared" si="0"/>
        <v>-94246669</v>
      </c>
      <c r="F12" s="31">
        <f t="shared" si="0"/>
        <v>-94246669</v>
      </c>
      <c r="G12" s="31">
        <f t="shared" si="0"/>
        <v>-86276452</v>
      </c>
      <c r="H12" s="31">
        <f t="shared" si="0"/>
        <v>22327436</v>
      </c>
      <c r="I12" s="31">
        <f t="shared" si="0"/>
        <v>-3368975</v>
      </c>
      <c r="J12" s="31">
        <f t="shared" si="0"/>
        <v>-67317991</v>
      </c>
      <c r="K12" s="31">
        <f t="shared" si="0"/>
        <v>52553</v>
      </c>
      <c r="L12" s="31">
        <f t="shared" si="0"/>
        <v>1462286</v>
      </c>
      <c r="M12" s="31">
        <f t="shared" si="0"/>
        <v>101569</v>
      </c>
      <c r="N12" s="31">
        <f t="shared" si="0"/>
        <v>1616408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-65701583</v>
      </c>
      <c r="X12" s="31">
        <f t="shared" si="0"/>
        <v>-68964831</v>
      </c>
      <c r="Y12" s="31">
        <f t="shared" si="0"/>
        <v>3263248</v>
      </c>
      <c r="Z12" s="32">
        <f>+IF(X12&lt;&gt;0,+(Y12/X12)*100,0)</f>
        <v>-4.7317566833448774</v>
      </c>
      <c r="AA12" s="33">
        <f>SUM(AA6:AA11)</f>
        <v>-94246669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-21560542</v>
      </c>
      <c r="D19" s="18"/>
      <c r="E19" s="19">
        <v>-20208248</v>
      </c>
      <c r="F19" s="20">
        <v>-20208248</v>
      </c>
      <c r="G19" s="20">
        <v>-21246236</v>
      </c>
      <c r="H19" s="20">
        <v>-215214</v>
      </c>
      <c r="I19" s="20">
        <v>77832</v>
      </c>
      <c r="J19" s="20">
        <v>-21383618</v>
      </c>
      <c r="K19" s="20">
        <v>49421</v>
      </c>
      <c r="L19" s="20">
        <v>89098</v>
      </c>
      <c r="M19" s="20"/>
      <c r="N19" s="20">
        <v>138519</v>
      </c>
      <c r="O19" s="20"/>
      <c r="P19" s="20"/>
      <c r="Q19" s="20"/>
      <c r="R19" s="20"/>
      <c r="S19" s="20"/>
      <c r="T19" s="20"/>
      <c r="U19" s="20"/>
      <c r="V19" s="20"/>
      <c r="W19" s="20">
        <v>-21245099</v>
      </c>
      <c r="X19" s="20">
        <v>-21949224</v>
      </c>
      <c r="Y19" s="20">
        <v>704125</v>
      </c>
      <c r="Z19" s="21">
        <v>-3.2079721816133451</v>
      </c>
      <c r="AA19" s="22">
        <v>-20208248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>
        <v>21696</v>
      </c>
      <c r="F23" s="20">
        <v>21696</v>
      </c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>
        <v>21696</v>
      </c>
      <c r="Y23" s="24">
        <v>-21696</v>
      </c>
      <c r="Z23" s="25">
        <v>-100</v>
      </c>
      <c r="AA23" s="26">
        <v>21696</v>
      </c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-21560542</v>
      </c>
      <c r="D24" s="29">
        <f>SUM(D15:D23)</f>
        <v>0</v>
      </c>
      <c r="E24" s="36">
        <f t="shared" si="1"/>
        <v>-20186552</v>
      </c>
      <c r="F24" s="37">
        <f t="shared" si="1"/>
        <v>-20186552</v>
      </c>
      <c r="G24" s="37">
        <f t="shared" si="1"/>
        <v>-21246236</v>
      </c>
      <c r="H24" s="37">
        <f t="shared" si="1"/>
        <v>-215214</v>
      </c>
      <c r="I24" s="37">
        <f t="shared" si="1"/>
        <v>77832</v>
      </c>
      <c r="J24" s="37">
        <f t="shared" si="1"/>
        <v>-21383618</v>
      </c>
      <c r="K24" s="37">
        <f t="shared" si="1"/>
        <v>49421</v>
      </c>
      <c r="L24" s="37">
        <f t="shared" si="1"/>
        <v>89098</v>
      </c>
      <c r="M24" s="37">
        <f t="shared" si="1"/>
        <v>0</v>
      </c>
      <c r="N24" s="37">
        <f t="shared" si="1"/>
        <v>138519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-21245099</v>
      </c>
      <c r="X24" s="37">
        <f t="shared" si="1"/>
        <v>-21927528</v>
      </c>
      <c r="Y24" s="37">
        <f t="shared" si="1"/>
        <v>682429</v>
      </c>
      <c r="Z24" s="38">
        <f>+IF(X24&lt;&gt;0,+(Y24/X24)*100,0)</f>
        <v>-3.1122021597692182</v>
      </c>
      <c r="AA24" s="39">
        <f>SUM(AA15:AA23)</f>
        <v>-20186552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-123380174</v>
      </c>
      <c r="D25" s="29">
        <f>+D12+D24</f>
        <v>0</v>
      </c>
      <c r="E25" s="30">
        <f t="shared" si="2"/>
        <v>-114433221</v>
      </c>
      <c r="F25" s="31">
        <f t="shared" si="2"/>
        <v>-114433221</v>
      </c>
      <c r="G25" s="31">
        <f t="shared" si="2"/>
        <v>-107522688</v>
      </c>
      <c r="H25" s="31">
        <f t="shared" si="2"/>
        <v>22112222</v>
      </c>
      <c r="I25" s="31">
        <f t="shared" si="2"/>
        <v>-3291143</v>
      </c>
      <c r="J25" s="31">
        <f t="shared" si="2"/>
        <v>-88701609</v>
      </c>
      <c r="K25" s="31">
        <f t="shared" si="2"/>
        <v>101974</v>
      </c>
      <c r="L25" s="31">
        <f t="shared" si="2"/>
        <v>1551384</v>
      </c>
      <c r="M25" s="31">
        <f t="shared" si="2"/>
        <v>101569</v>
      </c>
      <c r="N25" s="31">
        <f t="shared" si="2"/>
        <v>1754927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-86946682</v>
      </c>
      <c r="X25" s="31">
        <f t="shared" si="2"/>
        <v>-90892359</v>
      </c>
      <c r="Y25" s="31">
        <f t="shared" si="2"/>
        <v>3945677</v>
      </c>
      <c r="Z25" s="32">
        <f>+IF(X25&lt;&gt;0,+(Y25/X25)*100,0)</f>
        <v>-4.3410436734291382</v>
      </c>
      <c r="AA25" s="33">
        <f>+AA12+AA24</f>
        <v>-114433221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-11488574</v>
      </c>
      <c r="D30" s="18"/>
      <c r="E30" s="19">
        <v>3384</v>
      </c>
      <c r="F30" s="20">
        <v>3384</v>
      </c>
      <c r="G30" s="20">
        <v>-6112600</v>
      </c>
      <c r="H30" s="20">
        <v>-9754871</v>
      </c>
      <c r="I30" s="20">
        <v>-2510653</v>
      </c>
      <c r="J30" s="20">
        <v>-18378124</v>
      </c>
      <c r="K30" s="20">
        <v>-1089590</v>
      </c>
      <c r="L30" s="20">
        <v>-1822918</v>
      </c>
      <c r="M30" s="20">
        <v>-1853903</v>
      </c>
      <c r="N30" s="20">
        <v>-4766411</v>
      </c>
      <c r="O30" s="20"/>
      <c r="P30" s="20"/>
      <c r="Q30" s="20"/>
      <c r="R30" s="20"/>
      <c r="S30" s="20"/>
      <c r="T30" s="20"/>
      <c r="U30" s="20"/>
      <c r="V30" s="20"/>
      <c r="W30" s="20">
        <v>-23144535</v>
      </c>
      <c r="X30" s="20">
        <v>1692</v>
      </c>
      <c r="Y30" s="20">
        <v>-23146227</v>
      </c>
      <c r="Z30" s="21">
        <v>-1367980.3191489361</v>
      </c>
      <c r="AA30" s="22">
        <v>3384</v>
      </c>
    </row>
    <row r="31" spans="1:27" ht="13.5" x14ac:dyDescent="0.25">
      <c r="A31" s="23" t="s">
        <v>57</v>
      </c>
      <c r="B31" s="17" t="s">
        <v>32</v>
      </c>
      <c r="C31" s="18">
        <v>-2830</v>
      </c>
      <c r="D31" s="18"/>
      <c r="E31" s="19">
        <v>-2066</v>
      </c>
      <c r="F31" s="20">
        <v>-2066</v>
      </c>
      <c r="G31" s="20">
        <v>-2829</v>
      </c>
      <c r="H31" s="20"/>
      <c r="I31" s="20"/>
      <c r="J31" s="20">
        <v>-2829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-2829</v>
      </c>
      <c r="X31" s="20">
        <v>-2066</v>
      </c>
      <c r="Y31" s="20">
        <v>-763</v>
      </c>
      <c r="Z31" s="21">
        <v>36.931268151016454</v>
      </c>
      <c r="AA31" s="22">
        <v>-2066</v>
      </c>
    </row>
    <row r="32" spans="1:27" ht="13.5" x14ac:dyDescent="0.25">
      <c r="A32" s="23" t="s">
        <v>58</v>
      </c>
      <c r="B32" s="17" t="s">
        <v>32</v>
      </c>
      <c r="C32" s="18">
        <v>8829642</v>
      </c>
      <c r="D32" s="18"/>
      <c r="E32" s="19">
        <v>64594781</v>
      </c>
      <c r="F32" s="20">
        <v>64594781</v>
      </c>
      <c r="G32" s="20">
        <v>10398400</v>
      </c>
      <c r="H32" s="20">
        <v>3031146</v>
      </c>
      <c r="I32" s="20">
        <v>-829415</v>
      </c>
      <c r="J32" s="20">
        <v>12600131</v>
      </c>
      <c r="K32" s="20">
        <v>711735</v>
      </c>
      <c r="L32" s="20">
        <v>4147316</v>
      </c>
      <c r="M32" s="20">
        <v>-1694461</v>
      </c>
      <c r="N32" s="20">
        <v>3164590</v>
      </c>
      <c r="O32" s="20"/>
      <c r="P32" s="20"/>
      <c r="Q32" s="20"/>
      <c r="R32" s="20"/>
      <c r="S32" s="20"/>
      <c r="T32" s="20"/>
      <c r="U32" s="20"/>
      <c r="V32" s="20"/>
      <c r="W32" s="20">
        <v>15764721</v>
      </c>
      <c r="X32" s="20">
        <v>42400229</v>
      </c>
      <c r="Y32" s="20">
        <v>-26635508</v>
      </c>
      <c r="Z32" s="21">
        <v>-62.819255056381884</v>
      </c>
      <c r="AA32" s="22">
        <v>64594781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-2661762</v>
      </c>
      <c r="D34" s="29">
        <f>SUM(D29:D33)</f>
        <v>0</v>
      </c>
      <c r="E34" s="30">
        <f t="shared" si="3"/>
        <v>64596099</v>
      </c>
      <c r="F34" s="31">
        <f t="shared" si="3"/>
        <v>64596099</v>
      </c>
      <c r="G34" s="31">
        <f t="shared" si="3"/>
        <v>4282971</v>
      </c>
      <c r="H34" s="31">
        <f t="shared" si="3"/>
        <v>-6723725</v>
      </c>
      <c r="I34" s="31">
        <f t="shared" si="3"/>
        <v>-3340068</v>
      </c>
      <c r="J34" s="31">
        <f t="shared" si="3"/>
        <v>-5780822</v>
      </c>
      <c r="K34" s="31">
        <f t="shared" si="3"/>
        <v>-377855</v>
      </c>
      <c r="L34" s="31">
        <f t="shared" si="3"/>
        <v>2324398</v>
      </c>
      <c r="M34" s="31">
        <f t="shared" si="3"/>
        <v>-3548364</v>
      </c>
      <c r="N34" s="31">
        <f t="shared" si="3"/>
        <v>-1601821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-7382643</v>
      </c>
      <c r="X34" s="31">
        <f t="shared" si="3"/>
        <v>42399855</v>
      </c>
      <c r="Y34" s="31">
        <f t="shared" si="3"/>
        <v>-49782498</v>
      </c>
      <c r="Z34" s="32">
        <f>+IF(X34&lt;&gt;0,+(Y34/X34)*100,0)</f>
        <v>-117.41195341351994</v>
      </c>
      <c r="AA34" s="33">
        <f>SUM(AA29:AA33)</f>
        <v>64596099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-2661762</v>
      </c>
      <c r="D40" s="29">
        <f>+D34+D39</f>
        <v>0</v>
      </c>
      <c r="E40" s="30">
        <f t="shared" si="5"/>
        <v>64596099</v>
      </c>
      <c r="F40" s="31">
        <f t="shared" si="5"/>
        <v>64596099</v>
      </c>
      <c r="G40" s="31">
        <f t="shared" si="5"/>
        <v>4282971</v>
      </c>
      <c r="H40" s="31">
        <f t="shared" si="5"/>
        <v>-6723725</v>
      </c>
      <c r="I40" s="31">
        <f t="shared" si="5"/>
        <v>-3340068</v>
      </c>
      <c r="J40" s="31">
        <f t="shared" si="5"/>
        <v>-5780822</v>
      </c>
      <c r="K40" s="31">
        <f t="shared" si="5"/>
        <v>-377855</v>
      </c>
      <c r="L40" s="31">
        <f t="shared" si="5"/>
        <v>2324398</v>
      </c>
      <c r="M40" s="31">
        <f t="shared" si="5"/>
        <v>-3548364</v>
      </c>
      <c r="N40" s="31">
        <f t="shared" si="5"/>
        <v>-1601821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-7382643</v>
      </c>
      <c r="X40" s="31">
        <f t="shared" si="5"/>
        <v>42399855</v>
      </c>
      <c r="Y40" s="31">
        <f t="shared" si="5"/>
        <v>-49782498</v>
      </c>
      <c r="Z40" s="32">
        <f>+IF(X40&lt;&gt;0,+(Y40/X40)*100,0)</f>
        <v>-117.41195341351994</v>
      </c>
      <c r="AA40" s="33">
        <f>+AA34+AA39</f>
        <v>64596099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-120718412</v>
      </c>
      <c r="D42" s="43">
        <f>+D25-D40</f>
        <v>0</v>
      </c>
      <c r="E42" s="44">
        <f t="shared" si="6"/>
        <v>-179029320</v>
      </c>
      <c r="F42" s="45">
        <f t="shared" si="6"/>
        <v>-179029320</v>
      </c>
      <c r="G42" s="45">
        <f t="shared" si="6"/>
        <v>-111805659</v>
      </c>
      <c r="H42" s="45">
        <f t="shared" si="6"/>
        <v>28835947</v>
      </c>
      <c r="I42" s="45">
        <f t="shared" si="6"/>
        <v>48925</v>
      </c>
      <c r="J42" s="45">
        <f t="shared" si="6"/>
        <v>-82920787</v>
      </c>
      <c r="K42" s="45">
        <f t="shared" si="6"/>
        <v>479829</v>
      </c>
      <c r="L42" s="45">
        <f t="shared" si="6"/>
        <v>-773014</v>
      </c>
      <c r="M42" s="45">
        <f t="shared" si="6"/>
        <v>3649933</v>
      </c>
      <c r="N42" s="45">
        <f t="shared" si="6"/>
        <v>3356748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-79564039</v>
      </c>
      <c r="X42" s="45">
        <f t="shared" si="6"/>
        <v>-133292214</v>
      </c>
      <c r="Y42" s="45">
        <f t="shared" si="6"/>
        <v>53728175</v>
      </c>
      <c r="Z42" s="46">
        <f>+IF(X42&lt;&gt;0,+(Y42/X42)*100,0)</f>
        <v>-40.308562209042456</v>
      </c>
      <c r="AA42" s="47">
        <f>+AA25-AA40</f>
        <v>-179029320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-96388440</v>
      </c>
      <c r="F45" s="20">
        <v>-96388440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-50651334</v>
      </c>
      <c r="Y45" s="20">
        <v>50651334</v>
      </c>
      <c r="Z45" s="48">
        <v>-100</v>
      </c>
      <c r="AA45" s="22">
        <v>-96388440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-96388440</v>
      </c>
      <c r="F48" s="53">
        <f t="shared" si="7"/>
        <v>-96388440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-50651334</v>
      </c>
      <c r="Y48" s="53">
        <f t="shared" si="7"/>
        <v>50651334</v>
      </c>
      <c r="Z48" s="54">
        <f>+IF(X48&lt;&gt;0,+(Y48/X48)*100,0)</f>
        <v>-100</v>
      </c>
      <c r="AA48" s="55">
        <f>SUM(AA45:AA47)</f>
        <v>-96388440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7979182</v>
      </c>
      <c r="D8" s="18"/>
      <c r="E8" s="19">
        <v>2830000</v>
      </c>
      <c r="F8" s="20">
        <v>2830000</v>
      </c>
      <c r="G8" s="20">
        <v>-82425</v>
      </c>
      <c r="H8" s="20">
        <v>113214</v>
      </c>
      <c r="I8" s="20">
        <v>334902</v>
      </c>
      <c r="J8" s="20">
        <v>365691</v>
      </c>
      <c r="K8" s="20">
        <v>304074</v>
      </c>
      <c r="L8" s="20">
        <v>352893</v>
      </c>
      <c r="M8" s="20">
        <v>332901</v>
      </c>
      <c r="N8" s="20">
        <v>989868</v>
      </c>
      <c r="O8" s="20"/>
      <c r="P8" s="20"/>
      <c r="Q8" s="20"/>
      <c r="R8" s="20"/>
      <c r="S8" s="20"/>
      <c r="T8" s="20"/>
      <c r="U8" s="20"/>
      <c r="V8" s="20"/>
      <c r="W8" s="20">
        <v>1355559</v>
      </c>
      <c r="X8" s="20">
        <v>1415002</v>
      </c>
      <c r="Y8" s="20">
        <v>-59443</v>
      </c>
      <c r="Z8" s="21">
        <v>-4.200912790229272</v>
      </c>
      <c r="AA8" s="22">
        <v>2830000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7979182</v>
      </c>
      <c r="D12" s="29">
        <f>SUM(D6:D11)</f>
        <v>0</v>
      </c>
      <c r="E12" s="30">
        <f t="shared" si="0"/>
        <v>2830000</v>
      </c>
      <c r="F12" s="31">
        <f t="shared" si="0"/>
        <v>2830000</v>
      </c>
      <c r="G12" s="31">
        <f t="shared" si="0"/>
        <v>-82425</v>
      </c>
      <c r="H12" s="31">
        <f t="shared" si="0"/>
        <v>113214</v>
      </c>
      <c r="I12" s="31">
        <f t="shared" si="0"/>
        <v>334902</v>
      </c>
      <c r="J12" s="31">
        <f t="shared" si="0"/>
        <v>365691</v>
      </c>
      <c r="K12" s="31">
        <f t="shared" si="0"/>
        <v>304074</v>
      </c>
      <c r="L12" s="31">
        <f t="shared" si="0"/>
        <v>352893</v>
      </c>
      <c r="M12" s="31">
        <f t="shared" si="0"/>
        <v>332901</v>
      </c>
      <c r="N12" s="31">
        <f t="shared" si="0"/>
        <v>989868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1355559</v>
      </c>
      <c r="X12" s="31">
        <f t="shared" si="0"/>
        <v>1415002</v>
      </c>
      <c r="Y12" s="31">
        <f t="shared" si="0"/>
        <v>-59443</v>
      </c>
      <c r="Z12" s="32">
        <f>+IF(X12&lt;&gt;0,+(Y12/X12)*100,0)</f>
        <v>-4.200912790229272</v>
      </c>
      <c r="AA12" s="33">
        <f>SUM(AA6:AA11)</f>
        <v>2830000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7979182</v>
      </c>
      <c r="D25" s="29">
        <f>+D12+D24</f>
        <v>0</v>
      </c>
      <c r="E25" s="30">
        <f t="shared" si="2"/>
        <v>2830000</v>
      </c>
      <c r="F25" s="31">
        <f t="shared" si="2"/>
        <v>2830000</v>
      </c>
      <c r="G25" s="31">
        <f t="shared" si="2"/>
        <v>-82425</v>
      </c>
      <c r="H25" s="31">
        <f t="shared" si="2"/>
        <v>113214</v>
      </c>
      <c r="I25" s="31">
        <f t="shared" si="2"/>
        <v>334902</v>
      </c>
      <c r="J25" s="31">
        <f t="shared" si="2"/>
        <v>365691</v>
      </c>
      <c r="K25" s="31">
        <f t="shared" si="2"/>
        <v>304074</v>
      </c>
      <c r="L25" s="31">
        <f t="shared" si="2"/>
        <v>352893</v>
      </c>
      <c r="M25" s="31">
        <f t="shared" si="2"/>
        <v>332901</v>
      </c>
      <c r="N25" s="31">
        <f t="shared" si="2"/>
        <v>989868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1355559</v>
      </c>
      <c r="X25" s="31">
        <f t="shared" si="2"/>
        <v>1415002</v>
      </c>
      <c r="Y25" s="31">
        <f t="shared" si="2"/>
        <v>-59443</v>
      </c>
      <c r="Z25" s="32">
        <f>+IF(X25&lt;&gt;0,+(Y25/X25)*100,0)</f>
        <v>-4.200912790229272</v>
      </c>
      <c r="AA25" s="33">
        <f>+AA12+AA24</f>
        <v>2830000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1376000</v>
      </c>
      <c r="F32" s="20">
        <v>1376000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687998</v>
      </c>
      <c r="Y32" s="20">
        <v>-687998</v>
      </c>
      <c r="Z32" s="21">
        <v>-100</v>
      </c>
      <c r="AA32" s="22">
        <v>1376000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1376000</v>
      </c>
      <c r="F34" s="31">
        <f t="shared" si="3"/>
        <v>1376000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687998</v>
      </c>
      <c r="Y34" s="31">
        <f t="shared" si="3"/>
        <v>-687998</v>
      </c>
      <c r="Z34" s="32">
        <f>+IF(X34&lt;&gt;0,+(Y34/X34)*100,0)</f>
        <v>-100</v>
      </c>
      <c r="AA34" s="33">
        <f>SUM(AA29:AA33)</f>
        <v>1376000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1376000</v>
      </c>
      <c r="F40" s="31">
        <f t="shared" si="5"/>
        <v>1376000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687998</v>
      </c>
      <c r="Y40" s="31">
        <f t="shared" si="5"/>
        <v>-687998</v>
      </c>
      <c r="Z40" s="32">
        <f>+IF(X40&lt;&gt;0,+(Y40/X40)*100,0)</f>
        <v>-100</v>
      </c>
      <c r="AA40" s="33">
        <f>+AA34+AA39</f>
        <v>1376000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7979182</v>
      </c>
      <c r="D42" s="43">
        <f>+D25-D40</f>
        <v>0</v>
      </c>
      <c r="E42" s="44">
        <f t="shared" si="6"/>
        <v>1454000</v>
      </c>
      <c r="F42" s="45">
        <f t="shared" si="6"/>
        <v>1454000</v>
      </c>
      <c r="G42" s="45">
        <f t="shared" si="6"/>
        <v>-82425</v>
      </c>
      <c r="H42" s="45">
        <f t="shared" si="6"/>
        <v>113214</v>
      </c>
      <c r="I42" s="45">
        <f t="shared" si="6"/>
        <v>334902</v>
      </c>
      <c r="J42" s="45">
        <f t="shared" si="6"/>
        <v>365691</v>
      </c>
      <c r="K42" s="45">
        <f t="shared" si="6"/>
        <v>304074</v>
      </c>
      <c r="L42" s="45">
        <f t="shared" si="6"/>
        <v>352893</v>
      </c>
      <c r="M42" s="45">
        <f t="shared" si="6"/>
        <v>332901</v>
      </c>
      <c r="N42" s="45">
        <f t="shared" si="6"/>
        <v>989868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1355559</v>
      </c>
      <c r="X42" s="45">
        <f t="shared" si="6"/>
        <v>727004</v>
      </c>
      <c r="Y42" s="45">
        <f t="shared" si="6"/>
        <v>628555</v>
      </c>
      <c r="Z42" s="46">
        <f>+IF(X42&lt;&gt;0,+(Y42/X42)*100,0)</f>
        <v>86.458258826636452</v>
      </c>
      <c r="AA42" s="47">
        <f>+AA25-AA40</f>
        <v>1454000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4575301</v>
      </c>
      <c r="F6" s="20">
        <v>4575301</v>
      </c>
      <c r="G6" s="20"/>
      <c r="H6" s="20"/>
      <c r="I6" s="20"/>
      <c r="J6" s="20"/>
      <c r="K6" s="20"/>
      <c r="L6" s="20">
        <v>-479000</v>
      </c>
      <c r="M6" s="20"/>
      <c r="N6" s="20">
        <v>-479000</v>
      </c>
      <c r="O6" s="20"/>
      <c r="P6" s="20"/>
      <c r="Q6" s="20"/>
      <c r="R6" s="20"/>
      <c r="S6" s="20"/>
      <c r="T6" s="20"/>
      <c r="U6" s="20"/>
      <c r="V6" s="20"/>
      <c r="W6" s="20">
        <v>-479000</v>
      </c>
      <c r="X6" s="20">
        <v>3037650</v>
      </c>
      <c r="Y6" s="20">
        <v>-3516650</v>
      </c>
      <c r="Z6" s="21">
        <v>-115.76876862047965</v>
      </c>
      <c r="AA6" s="22">
        <v>4575301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8473382</v>
      </c>
      <c r="F8" s="20">
        <v>8473382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4236690</v>
      </c>
      <c r="Y8" s="20">
        <v>-4236690</v>
      </c>
      <c r="Z8" s="21">
        <v>-100</v>
      </c>
      <c r="AA8" s="22">
        <v>8473382</v>
      </c>
    </row>
    <row r="9" spans="1:27" ht="13.5" x14ac:dyDescent="0.25">
      <c r="A9" s="23" t="s">
        <v>37</v>
      </c>
      <c r="B9" s="17" t="s">
        <v>32</v>
      </c>
      <c r="C9" s="18">
        <v>733704</v>
      </c>
      <c r="D9" s="18"/>
      <c r="E9" s="19"/>
      <c r="F9" s="20"/>
      <c r="G9" s="20"/>
      <c r="H9" s="20"/>
      <c r="I9" s="20">
        <v>28131</v>
      </c>
      <c r="J9" s="20">
        <v>28131</v>
      </c>
      <c r="K9" s="20">
        <v>158983</v>
      </c>
      <c r="L9" s="20"/>
      <c r="M9" s="20"/>
      <c r="N9" s="20">
        <v>158983</v>
      </c>
      <c r="O9" s="20"/>
      <c r="P9" s="20"/>
      <c r="Q9" s="20"/>
      <c r="R9" s="20"/>
      <c r="S9" s="20"/>
      <c r="T9" s="20"/>
      <c r="U9" s="20"/>
      <c r="V9" s="20"/>
      <c r="W9" s="20">
        <v>187114</v>
      </c>
      <c r="X9" s="20"/>
      <c r="Y9" s="20">
        <v>187114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-247366</v>
      </c>
      <c r="F11" s="20">
        <v>-247366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-123678</v>
      </c>
      <c r="Y11" s="20">
        <v>123678</v>
      </c>
      <c r="Z11" s="21">
        <v>-100</v>
      </c>
      <c r="AA11" s="22">
        <v>-247366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733704</v>
      </c>
      <c r="D12" s="29">
        <f>SUM(D6:D11)</f>
        <v>0</v>
      </c>
      <c r="E12" s="30">
        <f t="shared" si="0"/>
        <v>12801317</v>
      </c>
      <c r="F12" s="31">
        <f t="shared" si="0"/>
        <v>12801317</v>
      </c>
      <c r="G12" s="31">
        <f t="shared" si="0"/>
        <v>0</v>
      </c>
      <c r="H12" s="31">
        <f t="shared" si="0"/>
        <v>0</v>
      </c>
      <c r="I12" s="31">
        <f t="shared" si="0"/>
        <v>28131</v>
      </c>
      <c r="J12" s="31">
        <f t="shared" si="0"/>
        <v>28131</v>
      </c>
      <c r="K12" s="31">
        <f t="shared" si="0"/>
        <v>158983</v>
      </c>
      <c r="L12" s="31">
        <f t="shared" si="0"/>
        <v>-479000</v>
      </c>
      <c r="M12" s="31">
        <f t="shared" si="0"/>
        <v>0</v>
      </c>
      <c r="N12" s="31">
        <f t="shared" si="0"/>
        <v>-320017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-291886</v>
      </c>
      <c r="X12" s="31">
        <f t="shared" si="0"/>
        <v>7150662</v>
      </c>
      <c r="Y12" s="31">
        <f t="shared" si="0"/>
        <v>-7442548</v>
      </c>
      <c r="Z12" s="32">
        <f>+IF(X12&lt;&gt;0,+(Y12/X12)*100,0)</f>
        <v>-104.08194374171231</v>
      </c>
      <c r="AA12" s="33">
        <f>SUM(AA6:AA11)</f>
        <v>12801317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3950689</v>
      </c>
      <c r="F19" s="20">
        <v>3950689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1225344</v>
      </c>
      <c r="Y19" s="20">
        <v>-1225344</v>
      </c>
      <c r="Z19" s="21">
        <v>-100</v>
      </c>
      <c r="AA19" s="22">
        <v>3950689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3950689</v>
      </c>
      <c r="F24" s="37">
        <f t="shared" si="1"/>
        <v>3950689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1225344</v>
      </c>
      <c r="Y24" s="37">
        <f t="shared" si="1"/>
        <v>-1225344</v>
      </c>
      <c r="Z24" s="38">
        <f>+IF(X24&lt;&gt;0,+(Y24/X24)*100,0)</f>
        <v>-100</v>
      </c>
      <c r="AA24" s="39">
        <f>SUM(AA15:AA23)</f>
        <v>3950689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733704</v>
      </c>
      <c r="D25" s="29">
        <f>+D12+D24</f>
        <v>0</v>
      </c>
      <c r="E25" s="30">
        <f t="shared" si="2"/>
        <v>16752006</v>
      </c>
      <c r="F25" s="31">
        <f t="shared" si="2"/>
        <v>16752006</v>
      </c>
      <c r="G25" s="31">
        <f t="shared" si="2"/>
        <v>0</v>
      </c>
      <c r="H25" s="31">
        <f t="shared" si="2"/>
        <v>0</v>
      </c>
      <c r="I25" s="31">
        <f t="shared" si="2"/>
        <v>28131</v>
      </c>
      <c r="J25" s="31">
        <f t="shared" si="2"/>
        <v>28131</v>
      </c>
      <c r="K25" s="31">
        <f t="shared" si="2"/>
        <v>158983</v>
      </c>
      <c r="L25" s="31">
        <f t="shared" si="2"/>
        <v>-479000</v>
      </c>
      <c r="M25" s="31">
        <f t="shared" si="2"/>
        <v>0</v>
      </c>
      <c r="N25" s="31">
        <f t="shared" si="2"/>
        <v>-320017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-291886</v>
      </c>
      <c r="X25" s="31">
        <f t="shared" si="2"/>
        <v>8376006</v>
      </c>
      <c r="Y25" s="31">
        <f t="shared" si="2"/>
        <v>-8667892</v>
      </c>
      <c r="Z25" s="32">
        <f>+IF(X25&lt;&gt;0,+(Y25/X25)*100,0)</f>
        <v>-103.4847873795697</v>
      </c>
      <c r="AA25" s="33">
        <f>+AA12+AA24</f>
        <v>16752006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7351509</v>
      </c>
      <c r="D32" s="18"/>
      <c r="E32" s="19">
        <v>18025278</v>
      </c>
      <c r="F32" s="20">
        <v>18025278</v>
      </c>
      <c r="G32" s="20"/>
      <c r="H32" s="20">
        <v>246500</v>
      </c>
      <c r="I32" s="20">
        <v>370673</v>
      </c>
      <c r="J32" s="20">
        <v>617173</v>
      </c>
      <c r="K32" s="20">
        <v>1393993</v>
      </c>
      <c r="L32" s="20"/>
      <c r="M32" s="20"/>
      <c r="N32" s="20">
        <v>1393993</v>
      </c>
      <c r="O32" s="20"/>
      <c r="P32" s="20"/>
      <c r="Q32" s="20"/>
      <c r="R32" s="20"/>
      <c r="S32" s="20"/>
      <c r="T32" s="20"/>
      <c r="U32" s="20"/>
      <c r="V32" s="20"/>
      <c r="W32" s="20">
        <v>2011166</v>
      </c>
      <c r="X32" s="20">
        <v>9012558</v>
      </c>
      <c r="Y32" s="20">
        <v>-7001392</v>
      </c>
      <c r="Z32" s="21">
        <v>-77.68484818627519</v>
      </c>
      <c r="AA32" s="22">
        <v>18025278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4287218</v>
      </c>
      <c r="F33" s="20">
        <v>4287218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2143608</v>
      </c>
      <c r="Y33" s="20">
        <v>-2143608</v>
      </c>
      <c r="Z33" s="21">
        <v>-100</v>
      </c>
      <c r="AA33" s="22">
        <v>4287218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7351509</v>
      </c>
      <c r="D34" s="29">
        <f>SUM(D29:D33)</f>
        <v>0</v>
      </c>
      <c r="E34" s="30">
        <f t="shared" si="3"/>
        <v>22312496</v>
      </c>
      <c r="F34" s="31">
        <f t="shared" si="3"/>
        <v>22312496</v>
      </c>
      <c r="G34" s="31">
        <f t="shared" si="3"/>
        <v>0</v>
      </c>
      <c r="H34" s="31">
        <f t="shared" si="3"/>
        <v>246500</v>
      </c>
      <c r="I34" s="31">
        <f t="shared" si="3"/>
        <v>370673</v>
      </c>
      <c r="J34" s="31">
        <f t="shared" si="3"/>
        <v>617173</v>
      </c>
      <c r="K34" s="31">
        <f t="shared" si="3"/>
        <v>1393993</v>
      </c>
      <c r="L34" s="31">
        <f t="shared" si="3"/>
        <v>0</v>
      </c>
      <c r="M34" s="31">
        <f t="shared" si="3"/>
        <v>0</v>
      </c>
      <c r="N34" s="31">
        <f t="shared" si="3"/>
        <v>1393993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2011166</v>
      </c>
      <c r="X34" s="31">
        <f t="shared" si="3"/>
        <v>11156166</v>
      </c>
      <c r="Y34" s="31">
        <f t="shared" si="3"/>
        <v>-9145000</v>
      </c>
      <c r="Z34" s="32">
        <f>+IF(X34&lt;&gt;0,+(Y34/X34)*100,0)</f>
        <v>-81.972606001022214</v>
      </c>
      <c r="AA34" s="33">
        <f>SUM(AA29:AA33)</f>
        <v>22312496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7351509</v>
      </c>
      <c r="D40" s="29">
        <f>+D34+D39</f>
        <v>0</v>
      </c>
      <c r="E40" s="30">
        <f t="shared" si="5"/>
        <v>22312496</v>
      </c>
      <c r="F40" s="31">
        <f t="shared" si="5"/>
        <v>22312496</v>
      </c>
      <c r="G40" s="31">
        <f t="shared" si="5"/>
        <v>0</v>
      </c>
      <c r="H40" s="31">
        <f t="shared" si="5"/>
        <v>246500</v>
      </c>
      <c r="I40" s="31">
        <f t="shared" si="5"/>
        <v>370673</v>
      </c>
      <c r="J40" s="31">
        <f t="shared" si="5"/>
        <v>617173</v>
      </c>
      <c r="K40" s="31">
        <f t="shared" si="5"/>
        <v>1393993</v>
      </c>
      <c r="L40" s="31">
        <f t="shared" si="5"/>
        <v>0</v>
      </c>
      <c r="M40" s="31">
        <f t="shared" si="5"/>
        <v>0</v>
      </c>
      <c r="N40" s="31">
        <f t="shared" si="5"/>
        <v>1393993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2011166</v>
      </c>
      <c r="X40" s="31">
        <f t="shared" si="5"/>
        <v>11156166</v>
      </c>
      <c r="Y40" s="31">
        <f t="shared" si="5"/>
        <v>-9145000</v>
      </c>
      <c r="Z40" s="32">
        <f>+IF(X40&lt;&gt;0,+(Y40/X40)*100,0)</f>
        <v>-81.972606001022214</v>
      </c>
      <c r="AA40" s="33">
        <f>+AA34+AA39</f>
        <v>22312496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-6617805</v>
      </c>
      <c r="D42" s="43">
        <f>+D25-D40</f>
        <v>0</v>
      </c>
      <c r="E42" s="44">
        <f t="shared" si="6"/>
        <v>-5560490</v>
      </c>
      <c r="F42" s="45">
        <f t="shared" si="6"/>
        <v>-5560490</v>
      </c>
      <c r="G42" s="45">
        <f t="shared" si="6"/>
        <v>0</v>
      </c>
      <c r="H42" s="45">
        <f t="shared" si="6"/>
        <v>-246500</v>
      </c>
      <c r="I42" s="45">
        <f t="shared" si="6"/>
        <v>-342542</v>
      </c>
      <c r="J42" s="45">
        <f t="shared" si="6"/>
        <v>-589042</v>
      </c>
      <c r="K42" s="45">
        <f t="shared" si="6"/>
        <v>-1235010</v>
      </c>
      <c r="L42" s="45">
        <f t="shared" si="6"/>
        <v>-479000</v>
      </c>
      <c r="M42" s="45">
        <f t="shared" si="6"/>
        <v>0</v>
      </c>
      <c r="N42" s="45">
        <f t="shared" si="6"/>
        <v>-1714010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-2303052</v>
      </c>
      <c r="X42" s="45">
        <f t="shared" si="6"/>
        <v>-2780160</v>
      </c>
      <c r="Y42" s="45">
        <f t="shared" si="6"/>
        <v>477108</v>
      </c>
      <c r="Z42" s="46">
        <f>+IF(X42&lt;&gt;0,+(Y42/X42)*100,0)</f>
        <v>-17.161170580110497</v>
      </c>
      <c r="AA42" s="47">
        <f>+AA25-AA40</f>
        <v>-5560490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2034000</v>
      </c>
      <c r="F6" s="20">
        <v>2034000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1017000</v>
      </c>
      <c r="Y6" s="20">
        <v>-1017000</v>
      </c>
      <c r="Z6" s="21">
        <v>-100</v>
      </c>
      <c r="AA6" s="22">
        <v>2034000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14363803</v>
      </c>
      <c r="D8" s="18"/>
      <c r="E8" s="19">
        <v>2034245</v>
      </c>
      <c r="F8" s="20">
        <v>2034245</v>
      </c>
      <c r="G8" s="20"/>
      <c r="H8" s="20"/>
      <c r="I8" s="20"/>
      <c r="J8" s="20"/>
      <c r="K8" s="20"/>
      <c r="L8" s="20"/>
      <c r="M8" s="20">
        <v>355756</v>
      </c>
      <c r="N8" s="20">
        <v>355756</v>
      </c>
      <c r="O8" s="20"/>
      <c r="P8" s="20"/>
      <c r="Q8" s="20"/>
      <c r="R8" s="20"/>
      <c r="S8" s="20"/>
      <c r="T8" s="20"/>
      <c r="U8" s="20"/>
      <c r="V8" s="20"/>
      <c r="W8" s="20">
        <v>355756</v>
      </c>
      <c r="X8" s="20">
        <v>1017120</v>
      </c>
      <c r="Y8" s="20">
        <v>-661364</v>
      </c>
      <c r="Z8" s="21">
        <v>-65.023202768601536</v>
      </c>
      <c r="AA8" s="22">
        <v>2034245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71400</v>
      </c>
      <c r="D11" s="18"/>
      <c r="E11" s="19">
        <v>-241000</v>
      </c>
      <c r="F11" s="20">
        <v>-241000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-120498</v>
      </c>
      <c r="Y11" s="20">
        <v>120498</v>
      </c>
      <c r="Z11" s="21">
        <v>-100</v>
      </c>
      <c r="AA11" s="22">
        <v>-241000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14435203</v>
      </c>
      <c r="D12" s="29">
        <f>SUM(D6:D11)</f>
        <v>0</v>
      </c>
      <c r="E12" s="30">
        <f t="shared" si="0"/>
        <v>3827245</v>
      </c>
      <c r="F12" s="31">
        <f t="shared" si="0"/>
        <v>3827245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355756</v>
      </c>
      <c r="N12" s="31">
        <f t="shared" si="0"/>
        <v>355756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355756</v>
      </c>
      <c r="X12" s="31">
        <f t="shared" si="0"/>
        <v>1913622</v>
      </c>
      <c r="Y12" s="31">
        <f t="shared" si="0"/>
        <v>-1557866</v>
      </c>
      <c r="Z12" s="32">
        <f>+IF(X12&lt;&gt;0,+(Y12/X12)*100,0)</f>
        <v>-81.409285637393381</v>
      </c>
      <c r="AA12" s="33">
        <f>SUM(AA6:AA11)</f>
        <v>3827245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-1749724</v>
      </c>
      <c r="D19" s="18"/>
      <c r="E19" s="19">
        <v>458125</v>
      </c>
      <c r="F19" s="20">
        <v>458125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229062</v>
      </c>
      <c r="Y19" s="20">
        <v>-229062</v>
      </c>
      <c r="Z19" s="21">
        <v>-100</v>
      </c>
      <c r="AA19" s="22">
        <v>458125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-1749724</v>
      </c>
      <c r="D24" s="29">
        <f>SUM(D15:D23)</f>
        <v>0</v>
      </c>
      <c r="E24" s="36">
        <f t="shared" si="1"/>
        <v>458125</v>
      </c>
      <c r="F24" s="37">
        <f t="shared" si="1"/>
        <v>458125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229062</v>
      </c>
      <c r="Y24" s="37">
        <f t="shared" si="1"/>
        <v>-229062</v>
      </c>
      <c r="Z24" s="38">
        <f>+IF(X24&lt;&gt;0,+(Y24/X24)*100,0)</f>
        <v>-100</v>
      </c>
      <c r="AA24" s="39">
        <f>SUM(AA15:AA23)</f>
        <v>458125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12685479</v>
      </c>
      <c r="D25" s="29">
        <f>+D12+D24</f>
        <v>0</v>
      </c>
      <c r="E25" s="30">
        <f t="shared" si="2"/>
        <v>4285370</v>
      </c>
      <c r="F25" s="31">
        <f t="shared" si="2"/>
        <v>4285370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355756</v>
      </c>
      <c r="N25" s="31">
        <f t="shared" si="2"/>
        <v>355756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355756</v>
      </c>
      <c r="X25" s="31">
        <f t="shared" si="2"/>
        <v>2142684</v>
      </c>
      <c r="Y25" s="31">
        <f t="shared" si="2"/>
        <v>-1786928</v>
      </c>
      <c r="Z25" s="32">
        <f>+IF(X25&lt;&gt;0,+(Y25/X25)*100,0)</f>
        <v>-83.396711787645771</v>
      </c>
      <c r="AA25" s="33">
        <f>+AA12+AA24</f>
        <v>4285370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-191289</v>
      </c>
      <c r="D32" s="18"/>
      <c r="E32" s="19">
        <v>-601300</v>
      </c>
      <c r="F32" s="20">
        <v>-601300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-300648</v>
      </c>
      <c r="Y32" s="20">
        <v>300648</v>
      </c>
      <c r="Z32" s="21">
        <v>-100</v>
      </c>
      <c r="AA32" s="22">
        <v>-601300</v>
      </c>
    </row>
    <row r="33" spans="1:27" ht="13.5" x14ac:dyDescent="0.25">
      <c r="A33" s="23" t="s">
        <v>59</v>
      </c>
      <c r="B33" s="17" t="s">
        <v>32</v>
      </c>
      <c r="C33" s="18">
        <v>67229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-124060</v>
      </c>
      <c r="D34" s="29">
        <f>SUM(D29:D33)</f>
        <v>0</v>
      </c>
      <c r="E34" s="30">
        <f t="shared" si="3"/>
        <v>-601300</v>
      </c>
      <c r="F34" s="31">
        <f t="shared" si="3"/>
        <v>-601300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-300648</v>
      </c>
      <c r="Y34" s="31">
        <f t="shared" si="3"/>
        <v>300648</v>
      </c>
      <c r="Z34" s="32">
        <f>+IF(X34&lt;&gt;0,+(Y34/X34)*100,0)</f>
        <v>-100</v>
      </c>
      <c r="AA34" s="33">
        <f>SUM(AA29:AA33)</f>
        <v>-601300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-124060</v>
      </c>
      <c r="D40" s="29">
        <f>+D34+D39</f>
        <v>0</v>
      </c>
      <c r="E40" s="30">
        <f t="shared" si="5"/>
        <v>-601300</v>
      </c>
      <c r="F40" s="31">
        <f t="shared" si="5"/>
        <v>-601300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-300648</v>
      </c>
      <c r="Y40" s="31">
        <f t="shared" si="5"/>
        <v>300648</v>
      </c>
      <c r="Z40" s="32">
        <f>+IF(X40&lt;&gt;0,+(Y40/X40)*100,0)</f>
        <v>-100</v>
      </c>
      <c r="AA40" s="33">
        <f>+AA34+AA39</f>
        <v>-601300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12809539</v>
      </c>
      <c r="D42" s="43">
        <f>+D25-D40</f>
        <v>0</v>
      </c>
      <c r="E42" s="44">
        <f t="shared" si="6"/>
        <v>4886670</v>
      </c>
      <c r="F42" s="45">
        <f t="shared" si="6"/>
        <v>4886670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355756</v>
      </c>
      <c r="N42" s="45">
        <f t="shared" si="6"/>
        <v>355756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355756</v>
      </c>
      <c r="X42" s="45">
        <f t="shared" si="6"/>
        <v>2443332</v>
      </c>
      <c r="Y42" s="45">
        <f t="shared" si="6"/>
        <v>-2087576</v>
      </c>
      <c r="Z42" s="46">
        <f>+IF(X42&lt;&gt;0,+(Y42/X42)*100,0)</f>
        <v>-85.439719203120973</v>
      </c>
      <c r="AA42" s="47">
        <f>+AA25-AA40</f>
        <v>4886670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1362538</v>
      </c>
      <c r="D19" s="18"/>
      <c r="E19" s="19"/>
      <c r="F19" s="20"/>
      <c r="G19" s="20"/>
      <c r="H19" s="20"/>
      <c r="I19" s="20">
        <v>-85246</v>
      </c>
      <c r="J19" s="20">
        <v>-85246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-85246</v>
      </c>
      <c r="X19" s="20"/>
      <c r="Y19" s="20">
        <v>-85246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1362538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-85246</v>
      </c>
      <c r="J24" s="37">
        <f t="shared" si="1"/>
        <v>-85246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-85246</v>
      </c>
      <c r="X24" s="37">
        <f t="shared" si="1"/>
        <v>0</v>
      </c>
      <c r="Y24" s="37">
        <f t="shared" si="1"/>
        <v>-85246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1362538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-85246</v>
      </c>
      <c r="J25" s="31">
        <f t="shared" si="2"/>
        <v>-85246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-85246</v>
      </c>
      <c r="X25" s="31">
        <f t="shared" si="2"/>
        <v>0</v>
      </c>
      <c r="Y25" s="31">
        <f t="shared" si="2"/>
        <v>-85246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1362538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-85246</v>
      </c>
      <c r="J42" s="45">
        <f t="shared" si="6"/>
        <v>-85246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-85246</v>
      </c>
      <c r="X42" s="45">
        <f t="shared" si="6"/>
        <v>0</v>
      </c>
      <c r="Y42" s="45">
        <f t="shared" si="6"/>
        <v>-85246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-2904143455</v>
      </c>
      <c r="F6" s="20">
        <v>-2904143455</v>
      </c>
      <c r="G6" s="20">
        <v>20784651</v>
      </c>
      <c r="H6" s="20">
        <v>660244</v>
      </c>
      <c r="I6" s="20">
        <v>-512206</v>
      </c>
      <c r="J6" s="20">
        <v>20932689</v>
      </c>
      <c r="K6" s="20">
        <v>-1872</v>
      </c>
      <c r="L6" s="20">
        <v>-2600472</v>
      </c>
      <c r="M6" s="20">
        <v>20423778</v>
      </c>
      <c r="N6" s="20">
        <v>17821434</v>
      </c>
      <c r="O6" s="20"/>
      <c r="P6" s="20"/>
      <c r="Q6" s="20"/>
      <c r="R6" s="20"/>
      <c r="S6" s="20"/>
      <c r="T6" s="20"/>
      <c r="U6" s="20"/>
      <c r="V6" s="20"/>
      <c r="W6" s="20">
        <v>38754123</v>
      </c>
      <c r="X6" s="20">
        <v>-1452071724</v>
      </c>
      <c r="Y6" s="20">
        <v>1490825847</v>
      </c>
      <c r="Z6" s="21">
        <v>-102.66888490144581</v>
      </c>
      <c r="AA6" s="22">
        <v>-2904143455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-119328151</v>
      </c>
      <c r="D8" s="18"/>
      <c r="E8" s="19">
        <v>-61438860</v>
      </c>
      <c r="F8" s="20">
        <v>-61438860</v>
      </c>
      <c r="G8" s="20">
        <v>7559826</v>
      </c>
      <c r="H8" s="20">
        <v>2163250</v>
      </c>
      <c r="I8" s="20">
        <v>2347249</v>
      </c>
      <c r="J8" s="20">
        <v>12070325</v>
      </c>
      <c r="K8" s="20">
        <v>4253139</v>
      </c>
      <c r="L8" s="20">
        <v>509827</v>
      </c>
      <c r="M8" s="20">
        <v>17922432</v>
      </c>
      <c r="N8" s="20">
        <v>22685398</v>
      </c>
      <c r="O8" s="20"/>
      <c r="P8" s="20"/>
      <c r="Q8" s="20"/>
      <c r="R8" s="20"/>
      <c r="S8" s="20"/>
      <c r="T8" s="20"/>
      <c r="U8" s="20"/>
      <c r="V8" s="20"/>
      <c r="W8" s="20">
        <v>34755723</v>
      </c>
      <c r="X8" s="20">
        <v>-30719436</v>
      </c>
      <c r="Y8" s="20">
        <v>65475159</v>
      </c>
      <c r="Z8" s="21">
        <v>-213.13919630555716</v>
      </c>
      <c r="AA8" s="22">
        <v>-61438860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21195</v>
      </c>
      <c r="H9" s="20">
        <v>445219</v>
      </c>
      <c r="I9" s="20">
        <v>172434</v>
      </c>
      <c r="J9" s="20">
        <v>638848</v>
      </c>
      <c r="K9" s="20">
        <v>186384</v>
      </c>
      <c r="L9" s="20">
        <v>580231</v>
      </c>
      <c r="M9" s="20">
        <v>1498922</v>
      </c>
      <c r="N9" s="20">
        <v>2265537</v>
      </c>
      <c r="O9" s="20"/>
      <c r="P9" s="20"/>
      <c r="Q9" s="20"/>
      <c r="R9" s="20"/>
      <c r="S9" s="20"/>
      <c r="T9" s="20"/>
      <c r="U9" s="20"/>
      <c r="V9" s="20"/>
      <c r="W9" s="20">
        <v>2904385</v>
      </c>
      <c r="X9" s="20"/>
      <c r="Y9" s="20">
        <v>2904385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-119328151</v>
      </c>
      <c r="D12" s="29">
        <f>SUM(D6:D11)</f>
        <v>0</v>
      </c>
      <c r="E12" s="30">
        <f t="shared" si="0"/>
        <v>-2965582315</v>
      </c>
      <c r="F12" s="31">
        <f t="shared" si="0"/>
        <v>-2965582315</v>
      </c>
      <c r="G12" s="31">
        <f t="shared" si="0"/>
        <v>28365672</v>
      </c>
      <c r="H12" s="31">
        <f t="shared" si="0"/>
        <v>3268713</v>
      </c>
      <c r="I12" s="31">
        <f t="shared" si="0"/>
        <v>2007477</v>
      </c>
      <c r="J12" s="31">
        <f t="shared" si="0"/>
        <v>33641862</v>
      </c>
      <c r="K12" s="31">
        <f t="shared" si="0"/>
        <v>4437651</v>
      </c>
      <c r="L12" s="31">
        <f t="shared" si="0"/>
        <v>-1510414</v>
      </c>
      <c r="M12" s="31">
        <f t="shared" si="0"/>
        <v>39845132</v>
      </c>
      <c r="N12" s="31">
        <f t="shared" si="0"/>
        <v>42772369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76414231</v>
      </c>
      <c r="X12" s="31">
        <f t="shared" si="0"/>
        <v>-1482791160</v>
      </c>
      <c r="Y12" s="31">
        <f t="shared" si="0"/>
        <v>1559205391</v>
      </c>
      <c r="Z12" s="32">
        <f>+IF(X12&lt;&gt;0,+(Y12/X12)*100,0)</f>
        <v>-105.1534048125833</v>
      </c>
      <c r="AA12" s="33">
        <f>SUM(AA6:AA11)</f>
        <v>-2965582315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57995285</v>
      </c>
      <c r="D19" s="18"/>
      <c r="E19" s="19">
        <v>4500000</v>
      </c>
      <c r="F19" s="20">
        <v>4500000</v>
      </c>
      <c r="G19" s="20">
        <v>-192191</v>
      </c>
      <c r="H19" s="20">
        <v>2693259</v>
      </c>
      <c r="I19" s="20">
        <v>-668495</v>
      </c>
      <c r="J19" s="20">
        <v>1832573</v>
      </c>
      <c r="K19" s="20">
        <v>-690776</v>
      </c>
      <c r="L19" s="20">
        <v>1582047</v>
      </c>
      <c r="M19" s="20">
        <v>1029583</v>
      </c>
      <c r="N19" s="20">
        <v>1920854</v>
      </c>
      <c r="O19" s="20"/>
      <c r="P19" s="20"/>
      <c r="Q19" s="20"/>
      <c r="R19" s="20"/>
      <c r="S19" s="20"/>
      <c r="T19" s="20"/>
      <c r="U19" s="20"/>
      <c r="V19" s="20"/>
      <c r="W19" s="20">
        <v>3753427</v>
      </c>
      <c r="X19" s="20">
        <v>2250000</v>
      </c>
      <c r="Y19" s="20">
        <v>1503427</v>
      </c>
      <c r="Z19" s="21">
        <v>66.818977777777775</v>
      </c>
      <c r="AA19" s="22">
        <v>4500000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>
        <v>-471</v>
      </c>
      <c r="J22" s="20">
        <v>-471</v>
      </c>
      <c r="K22" s="20">
        <v>-487</v>
      </c>
      <c r="L22" s="20">
        <v>-471</v>
      </c>
      <c r="M22" s="20">
        <v>-2889</v>
      </c>
      <c r="N22" s="20">
        <v>-3847</v>
      </c>
      <c r="O22" s="20"/>
      <c r="P22" s="20"/>
      <c r="Q22" s="20"/>
      <c r="R22" s="20"/>
      <c r="S22" s="20"/>
      <c r="T22" s="20"/>
      <c r="U22" s="20"/>
      <c r="V22" s="20"/>
      <c r="W22" s="20">
        <v>-4318</v>
      </c>
      <c r="X22" s="20"/>
      <c r="Y22" s="20">
        <v>-4318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57995285</v>
      </c>
      <c r="D24" s="29">
        <f>SUM(D15:D23)</f>
        <v>0</v>
      </c>
      <c r="E24" s="36">
        <f t="shared" si="1"/>
        <v>4500000</v>
      </c>
      <c r="F24" s="37">
        <f t="shared" si="1"/>
        <v>4500000</v>
      </c>
      <c r="G24" s="37">
        <f t="shared" si="1"/>
        <v>-192191</v>
      </c>
      <c r="H24" s="37">
        <f t="shared" si="1"/>
        <v>2693259</v>
      </c>
      <c r="I24" s="37">
        <f t="shared" si="1"/>
        <v>-668966</v>
      </c>
      <c r="J24" s="37">
        <f t="shared" si="1"/>
        <v>1832102</v>
      </c>
      <c r="K24" s="37">
        <f t="shared" si="1"/>
        <v>-691263</v>
      </c>
      <c r="L24" s="37">
        <f t="shared" si="1"/>
        <v>1581576</v>
      </c>
      <c r="M24" s="37">
        <f t="shared" si="1"/>
        <v>1026694</v>
      </c>
      <c r="N24" s="37">
        <f t="shared" si="1"/>
        <v>1917007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3749109</v>
      </c>
      <c r="X24" s="37">
        <f t="shared" si="1"/>
        <v>2250000</v>
      </c>
      <c r="Y24" s="37">
        <f t="shared" si="1"/>
        <v>1499109</v>
      </c>
      <c r="Z24" s="38">
        <f>+IF(X24&lt;&gt;0,+(Y24/X24)*100,0)</f>
        <v>66.627066666666664</v>
      </c>
      <c r="AA24" s="39">
        <f>SUM(AA15:AA23)</f>
        <v>4500000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-61332866</v>
      </c>
      <c r="D25" s="29">
        <f>+D12+D24</f>
        <v>0</v>
      </c>
      <c r="E25" s="30">
        <f t="shared" si="2"/>
        <v>-2961082315</v>
      </c>
      <c r="F25" s="31">
        <f t="shared" si="2"/>
        <v>-2961082315</v>
      </c>
      <c r="G25" s="31">
        <f t="shared" si="2"/>
        <v>28173481</v>
      </c>
      <c r="H25" s="31">
        <f t="shared" si="2"/>
        <v>5961972</v>
      </c>
      <c r="I25" s="31">
        <f t="shared" si="2"/>
        <v>1338511</v>
      </c>
      <c r="J25" s="31">
        <f t="shared" si="2"/>
        <v>35473964</v>
      </c>
      <c r="K25" s="31">
        <f t="shared" si="2"/>
        <v>3746388</v>
      </c>
      <c r="L25" s="31">
        <f t="shared" si="2"/>
        <v>71162</v>
      </c>
      <c r="M25" s="31">
        <f t="shared" si="2"/>
        <v>40871826</v>
      </c>
      <c r="N25" s="31">
        <f t="shared" si="2"/>
        <v>44689376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80163340</v>
      </c>
      <c r="X25" s="31">
        <f t="shared" si="2"/>
        <v>-1480541160</v>
      </c>
      <c r="Y25" s="31">
        <f t="shared" si="2"/>
        <v>1560704500</v>
      </c>
      <c r="Z25" s="32">
        <f>+IF(X25&lt;&gt;0,+(Y25/X25)*100,0)</f>
        <v>-105.41446210114145</v>
      </c>
      <c r="AA25" s="33">
        <f>+AA12+AA24</f>
        <v>-2961082315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-690737</v>
      </c>
      <c r="J30" s="20">
        <v>-690737</v>
      </c>
      <c r="K30" s="20"/>
      <c r="L30" s="20"/>
      <c r="M30" s="20">
        <v>-1515798</v>
      </c>
      <c r="N30" s="20">
        <v>-1515798</v>
      </c>
      <c r="O30" s="20"/>
      <c r="P30" s="20"/>
      <c r="Q30" s="20"/>
      <c r="R30" s="20"/>
      <c r="S30" s="20"/>
      <c r="T30" s="20"/>
      <c r="U30" s="20"/>
      <c r="V30" s="20"/>
      <c r="W30" s="20">
        <v>-2206535</v>
      </c>
      <c r="X30" s="20"/>
      <c r="Y30" s="20">
        <v>-2206535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7355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-13583226</v>
      </c>
      <c r="H32" s="20">
        <v>6613671</v>
      </c>
      <c r="I32" s="20">
        <v>951334</v>
      </c>
      <c r="J32" s="20">
        <v>-6018221</v>
      </c>
      <c r="K32" s="20">
        <v>1640927</v>
      </c>
      <c r="L32" s="20">
        <v>2331241</v>
      </c>
      <c r="M32" s="20">
        <v>-1366688</v>
      </c>
      <c r="N32" s="20">
        <v>2605480</v>
      </c>
      <c r="O32" s="20"/>
      <c r="P32" s="20"/>
      <c r="Q32" s="20"/>
      <c r="R32" s="20"/>
      <c r="S32" s="20"/>
      <c r="T32" s="20"/>
      <c r="U32" s="20"/>
      <c r="V32" s="20"/>
      <c r="W32" s="20">
        <v>-3412741</v>
      </c>
      <c r="X32" s="20"/>
      <c r="Y32" s="20">
        <v>-3412741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7355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-13583226</v>
      </c>
      <c r="H34" s="31">
        <f t="shared" si="3"/>
        <v>6613671</v>
      </c>
      <c r="I34" s="31">
        <f t="shared" si="3"/>
        <v>260597</v>
      </c>
      <c r="J34" s="31">
        <f t="shared" si="3"/>
        <v>-6708958</v>
      </c>
      <c r="K34" s="31">
        <f t="shared" si="3"/>
        <v>1640927</v>
      </c>
      <c r="L34" s="31">
        <f t="shared" si="3"/>
        <v>2331241</v>
      </c>
      <c r="M34" s="31">
        <f t="shared" si="3"/>
        <v>-2882486</v>
      </c>
      <c r="N34" s="31">
        <f t="shared" si="3"/>
        <v>1089682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-5619276</v>
      </c>
      <c r="X34" s="31">
        <f t="shared" si="3"/>
        <v>0</v>
      </c>
      <c r="Y34" s="31">
        <f t="shared" si="3"/>
        <v>-5619276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55677384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55677384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55684739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-13583226</v>
      </c>
      <c r="H40" s="31">
        <f t="shared" si="5"/>
        <v>6613671</v>
      </c>
      <c r="I40" s="31">
        <f t="shared" si="5"/>
        <v>260597</v>
      </c>
      <c r="J40" s="31">
        <f t="shared" si="5"/>
        <v>-6708958</v>
      </c>
      <c r="K40" s="31">
        <f t="shared" si="5"/>
        <v>1640927</v>
      </c>
      <c r="L40" s="31">
        <f t="shared" si="5"/>
        <v>2331241</v>
      </c>
      <c r="M40" s="31">
        <f t="shared" si="5"/>
        <v>-2882486</v>
      </c>
      <c r="N40" s="31">
        <f t="shared" si="5"/>
        <v>1089682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-5619276</v>
      </c>
      <c r="X40" s="31">
        <f t="shared" si="5"/>
        <v>0</v>
      </c>
      <c r="Y40" s="31">
        <f t="shared" si="5"/>
        <v>-5619276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-117017605</v>
      </c>
      <c r="D42" s="43">
        <f>+D25-D40</f>
        <v>0</v>
      </c>
      <c r="E42" s="44">
        <f t="shared" si="6"/>
        <v>-2961082315</v>
      </c>
      <c r="F42" s="45">
        <f t="shared" si="6"/>
        <v>-2961082315</v>
      </c>
      <c r="G42" s="45">
        <f t="shared" si="6"/>
        <v>41756707</v>
      </c>
      <c r="H42" s="45">
        <f t="shared" si="6"/>
        <v>-651699</v>
      </c>
      <c r="I42" s="45">
        <f t="shared" si="6"/>
        <v>1077914</v>
      </c>
      <c r="J42" s="45">
        <f t="shared" si="6"/>
        <v>42182922</v>
      </c>
      <c r="K42" s="45">
        <f t="shared" si="6"/>
        <v>2105461</v>
      </c>
      <c r="L42" s="45">
        <f t="shared" si="6"/>
        <v>-2260079</v>
      </c>
      <c r="M42" s="45">
        <f t="shared" si="6"/>
        <v>43754312</v>
      </c>
      <c r="N42" s="45">
        <f t="shared" si="6"/>
        <v>43599694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85782616</v>
      </c>
      <c r="X42" s="45">
        <f t="shared" si="6"/>
        <v>-1480541160</v>
      </c>
      <c r="Y42" s="45">
        <f t="shared" si="6"/>
        <v>1566323776</v>
      </c>
      <c r="Z42" s="46">
        <f>+IF(X42&lt;&gt;0,+(Y42/X42)*100,0)</f>
        <v>-105.79400413292123</v>
      </c>
      <c r="AA42" s="47">
        <f>+AA25-AA40</f>
        <v>-2961082315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-1840997</v>
      </c>
      <c r="D8" s="18"/>
      <c r="E8" s="19">
        <v>694046</v>
      </c>
      <c r="F8" s="20">
        <v>694046</v>
      </c>
      <c r="G8" s="20">
        <v>-29585</v>
      </c>
      <c r="H8" s="20">
        <v>-49862</v>
      </c>
      <c r="I8" s="20">
        <v>-46382</v>
      </c>
      <c r="J8" s="20">
        <v>-125829</v>
      </c>
      <c r="K8" s="20">
        <v>-43068</v>
      </c>
      <c r="L8" s="20">
        <v>-36576</v>
      </c>
      <c r="M8" s="20">
        <v>-64139</v>
      </c>
      <c r="N8" s="20">
        <v>-143783</v>
      </c>
      <c r="O8" s="20"/>
      <c r="P8" s="20"/>
      <c r="Q8" s="20"/>
      <c r="R8" s="20"/>
      <c r="S8" s="20"/>
      <c r="T8" s="20"/>
      <c r="U8" s="20"/>
      <c r="V8" s="20"/>
      <c r="W8" s="20">
        <v>-269612</v>
      </c>
      <c r="X8" s="20">
        <v>347018</v>
      </c>
      <c r="Y8" s="20">
        <v>-616630</v>
      </c>
      <c r="Z8" s="21">
        <v>-177.69395247508774</v>
      </c>
      <c r="AA8" s="22">
        <v>694046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-1840997</v>
      </c>
      <c r="D12" s="29">
        <f>SUM(D6:D11)</f>
        <v>0</v>
      </c>
      <c r="E12" s="30">
        <f t="shared" si="0"/>
        <v>694046</v>
      </c>
      <c r="F12" s="31">
        <f t="shared" si="0"/>
        <v>694046</v>
      </c>
      <c r="G12" s="31">
        <f t="shared" si="0"/>
        <v>-29585</v>
      </c>
      <c r="H12" s="31">
        <f t="shared" si="0"/>
        <v>-49862</v>
      </c>
      <c r="I12" s="31">
        <f t="shared" si="0"/>
        <v>-46382</v>
      </c>
      <c r="J12" s="31">
        <f t="shared" si="0"/>
        <v>-125829</v>
      </c>
      <c r="K12" s="31">
        <f t="shared" si="0"/>
        <v>-43068</v>
      </c>
      <c r="L12" s="31">
        <f t="shared" si="0"/>
        <v>-36576</v>
      </c>
      <c r="M12" s="31">
        <f t="shared" si="0"/>
        <v>-64139</v>
      </c>
      <c r="N12" s="31">
        <f t="shared" si="0"/>
        <v>-143783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-269612</v>
      </c>
      <c r="X12" s="31">
        <f t="shared" si="0"/>
        <v>347018</v>
      </c>
      <c r="Y12" s="31">
        <f t="shared" si="0"/>
        <v>-616630</v>
      </c>
      <c r="Z12" s="32">
        <f>+IF(X12&lt;&gt;0,+(Y12/X12)*100,0)</f>
        <v>-177.69395247508774</v>
      </c>
      <c r="AA12" s="33">
        <f>SUM(AA6:AA11)</f>
        <v>694046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-1840997</v>
      </c>
      <c r="D25" s="29">
        <f>+D12+D24</f>
        <v>0</v>
      </c>
      <c r="E25" s="30">
        <f t="shared" si="2"/>
        <v>694046</v>
      </c>
      <c r="F25" s="31">
        <f t="shared" si="2"/>
        <v>694046</v>
      </c>
      <c r="G25" s="31">
        <f t="shared" si="2"/>
        <v>-29585</v>
      </c>
      <c r="H25" s="31">
        <f t="shared" si="2"/>
        <v>-49862</v>
      </c>
      <c r="I25" s="31">
        <f t="shared" si="2"/>
        <v>-46382</v>
      </c>
      <c r="J25" s="31">
        <f t="shared" si="2"/>
        <v>-125829</v>
      </c>
      <c r="K25" s="31">
        <f t="shared" si="2"/>
        <v>-43068</v>
      </c>
      <c r="L25" s="31">
        <f t="shared" si="2"/>
        <v>-36576</v>
      </c>
      <c r="M25" s="31">
        <f t="shared" si="2"/>
        <v>-64139</v>
      </c>
      <c r="N25" s="31">
        <f t="shared" si="2"/>
        <v>-143783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-269612</v>
      </c>
      <c r="X25" s="31">
        <f t="shared" si="2"/>
        <v>347018</v>
      </c>
      <c r="Y25" s="31">
        <f t="shared" si="2"/>
        <v>-616630</v>
      </c>
      <c r="Z25" s="32">
        <f>+IF(X25&lt;&gt;0,+(Y25/X25)*100,0)</f>
        <v>-177.69395247508774</v>
      </c>
      <c r="AA25" s="33">
        <f>+AA12+AA24</f>
        <v>694046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-1840997</v>
      </c>
      <c r="D42" s="43">
        <f>+D25-D40</f>
        <v>0</v>
      </c>
      <c r="E42" s="44">
        <f t="shared" si="6"/>
        <v>694046</v>
      </c>
      <c r="F42" s="45">
        <f t="shared" si="6"/>
        <v>694046</v>
      </c>
      <c r="G42" s="45">
        <f t="shared" si="6"/>
        <v>-29585</v>
      </c>
      <c r="H42" s="45">
        <f t="shared" si="6"/>
        <v>-49862</v>
      </c>
      <c r="I42" s="45">
        <f t="shared" si="6"/>
        <v>-46382</v>
      </c>
      <c r="J42" s="45">
        <f t="shared" si="6"/>
        <v>-125829</v>
      </c>
      <c r="K42" s="45">
        <f t="shared" si="6"/>
        <v>-43068</v>
      </c>
      <c r="L42" s="45">
        <f t="shared" si="6"/>
        <v>-36576</v>
      </c>
      <c r="M42" s="45">
        <f t="shared" si="6"/>
        <v>-64139</v>
      </c>
      <c r="N42" s="45">
        <f t="shared" si="6"/>
        <v>-143783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-269612</v>
      </c>
      <c r="X42" s="45">
        <f t="shared" si="6"/>
        <v>347018</v>
      </c>
      <c r="Y42" s="45">
        <f t="shared" si="6"/>
        <v>-616630</v>
      </c>
      <c r="Z42" s="46">
        <f>+IF(X42&lt;&gt;0,+(Y42/X42)*100,0)</f>
        <v>-177.69395247508774</v>
      </c>
      <c r="AA42" s="47">
        <f>+AA25-AA40</f>
        <v>694046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10681589</v>
      </c>
      <c r="D6" s="18"/>
      <c r="E6" s="19">
        <v>2086740</v>
      </c>
      <c r="F6" s="20">
        <v>2086740</v>
      </c>
      <c r="G6" s="20">
        <v>10673288</v>
      </c>
      <c r="H6" s="20">
        <v>-19045</v>
      </c>
      <c r="I6" s="20">
        <v>-137599</v>
      </c>
      <c r="J6" s="20">
        <v>10516644</v>
      </c>
      <c r="K6" s="20">
        <v>-19251</v>
      </c>
      <c r="L6" s="20">
        <v>-3013</v>
      </c>
      <c r="M6" s="20">
        <v>-1620423</v>
      </c>
      <c r="N6" s="20">
        <v>-1642687</v>
      </c>
      <c r="O6" s="20"/>
      <c r="P6" s="20"/>
      <c r="Q6" s="20"/>
      <c r="R6" s="20"/>
      <c r="S6" s="20"/>
      <c r="T6" s="20"/>
      <c r="U6" s="20"/>
      <c r="V6" s="20"/>
      <c r="W6" s="20">
        <v>8873957</v>
      </c>
      <c r="X6" s="20">
        <v>2168295</v>
      </c>
      <c r="Y6" s="20">
        <v>6705662</v>
      </c>
      <c r="Z6" s="21">
        <v>309.25967176975456</v>
      </c>
      <c r="AA6" s="22">
        <v>2086740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1455245</v>
      </c>
      <c r="D8" s="18"/>
      <c r="E8" s="19">
        <v>1480536</v>
      </c>
      <c r="F8" s="20">
        <v>1480536</v>
      </c>
      <c r="G8" s="20">
        <v>1529771</v>
      </c>
      <c r="H8" s="20">
        <v>55617</v>
      </c>
      <c r="I8" s="20">
        <v>54344</v>
      </c>
      <c r="J8" s="20">
        <v>1639732</v>
      </c>
      <c r="K8" s="20">
        <v>58655</v>
      </c>
      <c r="L8" s="20">
        <v>58352</v>
      </c>
      <c r="M8" s="20">
        <v>-139468</v>
      </c>
      <c r="N8" s="20">
        <v>-22461</v>
      </c>
      <c r="O8" s="20"/>
      <c r="P8" s="20"/>
      <c r="Q8" s="20"/>
      <c r="R8" s="20"/>
      <c r="S8" s="20"/>
      <c r="T8" s="20"/>
      <c r="U8" s="20"/>
      <c r="V8" s="20"/>
      <c r="W8" s="20">
        <v>1617271</v>
      </c>
      <c r="X8" s="20">
        <v>1490268</v>
      </c>
      <c r="Y8" s="20">
        <v>127003</v>
      </c>
      <c r="Z8" s="21">
        <v>8.5221584305641667</v>
      </c>
      <c r="AA8" s="22">
        <v>1480536</v>
      </c>
    </row>
    <row r="9" spans="1:27" ht="13.5" x14ac:dyDescent="0.25">
      <c r="A9" s="23" t="s">
        <v>37</v>
      </c>
      <c r="B9" s="17" t="s">
        <v>32</v>
      </c>
      <c r="C9" s="18">
        <v>-1716789</v>
      </c>
      <c r="D9" s="18"/>
      <c r="E9" s="19">
        <v>237840</v>
      </c>
      <c r="F9" s="20">
        <v>237840</v>
      </c>
      <c r="G9" s="20">
        <v>-1710197</v>
      </c>
      <c r="H9" s="20">
        <v>6982</v>
      </c>
      <c r="I9" s="20">
        <v>8899</v>
      </c>
      <c r="J9" s="20">
        <v>-1694316</v>
      </c>
      <c r="K9" s="20">
        <v>6333</v>
      </c>
      <c r="L9" s="20">
        <v>6290</v>
      </c>
      <c r="M9" s="20">
        <v>216113</v>
      </c>
      <c r="N9" s="20">
        <v>228736</v>
      </c>
      <c r="O9" s="20"/>
      <c r="P9" s="20"/>
      <c r="Q9" s="20"/>
      <c r="R9" s="20"/>
      <c r="S9" s="20"/>
      <c r="T9" s="20"/>
      <c r="U9" s="20"/>
      <c r="V9" s="20"/>
      <c r="W9" s="20">
        <v>-1465580</v>
      </c>
      <c r="X9" s="20">
        <v>118920</v>
      </c>
      <c r="Y9" s="20">
        <v>-1584500</v>
      </c>
      <c r="Z9" s="21">
        <v>-1332.4083417423478</v>
      </c>
      <c r="AA9" s="22">
        <v>237840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10420045</v>
      </c>
      <c r="D12" s="29">
        <f>SUM(D6:D11)</f>
        <v>0</v>
      </c>
      <c r="E12" s="30">
        <f t="shared" si="0"/>
        <v>3805116</v>
      </c>
      <c r="F12" s="31">
        <f t="shared" si="0"/>
        <v>3805116</v>
      </c>
      <c r="G12" s="31">
        <f t="shared" si="0"/>
        <v>10492862</v>
      </c>
      <c r="H12" s="31">
        <f t="shared" si="0"/>
        <v>43554</v>
      </c>
      <c r="I12" s="31">
        <f t="shared" si="0"/>
        <v>-74356</v>
      </c>
      <c r="J12" s="31">
        <f t="shared" si="0"/>
        <v>10462060</v>
      </c>
      <c r="K12" s="31">
        <f t="shared" si="0"/>
        <v>45737</v>
      </c>
      <c r="L12" s="31">
        <f t="shared" si="0"/>
        <v>61629</v>
      </c>
      <c r="M12" s="31">
        <f t="shared" si="0"/>
        <v>-1543778</v>
      </c>
      <c r="N12" s="31">
        <f t="shared" si="0"/>
        <v>-1436412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9025648</v>
      </c>
      <c r="X12" s="31">
        <f t="shared" si="0"/>
        <v>3777483</v>
      </c>
      <c r="Y12" s="31">
        <f t="shared" si="0"/>
        <v>5248165</v>
      </c>
      <c r="Z12" s="32">
        <f>+IF(X12&lt;&gt;0,+(Y12/X12)*100,0)</f>
        <v>138.93285555487608</v>
      </c>
      <c r="AA12" s="33">
        <f>SUM(AA6:AA11)</f>
        <v>3805116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-1111956</v>
      </c>
      <c r="F19" s="20">
        <v>-1111956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-555978</v>
      </c>
      <c r="Y19" s="20">
        <v>555978</v>
      </c>
      <c r="Z19" s="21">
        <v>-100</v>
      </c>
      <c r="AA19" s="22">
        <v>-1111956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-1111956</v>
      </c>
      <c r="F24" s="37">
        <f t="shared" si="1"/>
        <v>-1111956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-555978</v>
      </c>
      <c r="Y24" s="37">
        <f t="shared" si="1"/>
        <v>555978</v>
      </c>
      <c r="Z24" s="38">
        <f>+IF(X24&lt;&gt;0,+(Y24/X24)*100,0)</f>
        <v>-100</v>
      </c>
      <c r="AA24" s="39">
        <f>SUM(AA15:AA23)</f>
        <v>-1111956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10420045</v>
      </c>
      <c r="D25" s="29">
        <f>+D12+D24</f>
        <v>0</v>
      </c>
      <c r="E25" s="30">
        <f t="shared" si="2"/>
        <v>2693160</v>
      </c>
      <c r="F25" s="31">
        <f t="shared" si="2"/>
        <v>2693160</v>
      </c>
      <c r="G25" s="31">
        <f t="shared" si="2"/>
        <v>10492862</v>
      </c>
      <c r="H25" s="31">
        <f t="shared" si="2"/>
        <v>43554</v>
      </c>
      <c r="I25" s="31">
        <f t="shared" si="2"/>
        <v>-74356</v>
      </c>
      <c r="J25" s="31">
        <f t="shared" si="2"/>
        <v>10462060</v>
      </c>
      <c r="K25" s="31">
        <f t="shared" si="2"/>
        <v>45737</v>
      </c>
      <c r="L25" s="31">
        <f t="shared" si="2"/>
        <v>61629</v>
      </c>
      <c r="M25" s="31">
        <f t="shared" si="2"/>
        <v>-1543778</v>
      </c>
      <c r="N25" s="31">
        <f t="shared" si="2"/>
        <v>-1436412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9025648</v>
      </c>
      <c r="X25" s="31">
        <f t="shared" si="2"/>
        <v>3221505</v>
      </c>
      <c r="Y25" s="31">
        <f t="shared" si="2"/>
        <v>5804143</v>
      </c>
      <c r="Z25" s="32">
        <f>+IF(X25&lt;&gt;0,+(Y25/X25)*100,0)</f>
        <v>180.16867892491243</v>
      </c>
      <c r="AA25" s="33">
        <f>+AA12+AA24</f>
        <v>2693160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445269</v>
      </c>
      <c r="D32" s="18"/>
      <c r="E32" s="19">
        <v>4110036</v>
      </c>
      <c r="F32" s="20">
        <v>4110036</v>
      </c>
      <c r="G32" s="20">
        <v>480978</v>
      </c>
      <c r="H32" s="20">
        <v>-11852</v>
      </c>
      <c r="I32" s="20">
        <v>12155</v>
      </c>
      <c r="J32" s="20">
        <v>481281</v>
      </c>
      <c r="K32" s="20">
        <v>10985</v>
      </c>
      <c r="L32" s="20">
        <v>11191</v>
      </c>
      <c r="M32" s="20">
        <v>11887</v>
      </c>
      <c r="N32" s="20">
        <v>34063</v>
      </c>
      <c r="O32" s="20"/>
      <c r="P32" s="20"/>
      <c r="Q32" s="20"/>
      <c r="R32" s="20"/>
      <c r="S32" s="20"/>
      <c r="T32" s="20"/>
      <c r="U32" s="20"/>
      <c r="V32" s="20"/>
      <c r="W32" s="20">
        <v>515344</v>
      </c>
      <c r="X32" s="20">
        <v>2055018</v>
      </c>
      <c r="Y32" s="20">
        <v>-1539674</v>
      </c>
      <c r="Z32" s="21">
        <v>-74.922652745620724</v>
      </c>
      <c r="AA32" s="22">
        <v>4110036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445269</v>
      </c>
      <c r="D34" s="29">
        <f>SUM(D29:D33)</f>
        <v>0</v>
      </c>
      <c r="E34" s="30">
        <f t="shared" si="3"/>
        <v>4110036</v>
      </c>
      <c r="F34" s="31">
        <f t="shared" si="3"/>
        <v>4110036</v>
      </c>
      <c r="G34" s="31">
        <f t="shared" si="3"/>
        <v>480978</v>
      </c>
      <c r="H34" s="31">
        <f t="shared" si="3"/>
        <v>-11852</v>
      </c>
      <c r="I34" s="31">
        <f t="shared" si="3"/>
        <v>12155</v>
      </c>
      <c r="J34" s="31">
        <f t="shared" si="3"/>
        <v>481281</v>
      </c>
      <c r="K34" s="31">
        <f t="shared" si="3"/>
        <v>10985</v>
      </c>
      <c r="L34" s="31">
        <f t="shared" si="3"/>
        <v>11191</v>
      </c>
      <c r="M34" s="31">
        <f t="shared" si="3"/>
        <v>11887</v>
      </c>
      <c r="N34" s="31">
        <f t="shared" si="3"/>
        <v>34063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515344</v>
      </c>
      <c r="X34" s="31">
        <f t="shared" si="3"/>
        <v>2055018</v>
      </c>
      <c r="Y34" s="31">
        <f t="shared" si="3"/>
        <v>-1539674</v>
      </c>
      <c r="Z34" s="32">
        <f>+IF(X34&lt;&gt;0,+(Y34/X34)*100,0)</f>
        <v>-74.922652745620724</v>
      </c>
      <c r="AA34" s="33">
        <f>SUM(AA29:AA33)</f>
        <v>4110036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1621430</v>
      </c>
      <c r="D38" s="18"/>
      <c r="E38" s="19"/>
      <c r="F38" s="20"/>
      <c r="G38" s="20">
        <v>1621430</v>
      </c>
      <c r="H38" s="20"/>
      <c r="I38" s="20"/>
      <c r="J38" s="20">
        <v>1621430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1621430</v>
      </c>
      <c r="X38" s="20"/>
      <c r="Y38" s="20">
        <v>1621430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1621430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1621430</v>
      </c>
      <c r="H39" s="37">
        <f t="shared" si="4"/>
        <v>0</v>
      </c>
      <c r="I39" s="37">
        <f t="shared" si="4"/>
        <v>0</v>
      </c>
      <c r="J39" s="37">
        <f t="shared" si="4"/>
        <v>1621430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1621430</v>
      </c>
      <c r="X39" s="37">
        <f t="shared" si="4"/>
        <v>0</v>
      </c>
      <c r="Y39" s="37">
        <f t="shared" si="4"/>
        <v>1621430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2066699</v>
      </c>
      <c r="D40" s="29">
        <f>+D34+D39</f>
        <v>0</v>
      </c>
      <c r="E40" s="30">
        <f t="shared" si="5"/>
        <v>4110036</v>
      </c>
      <c r="F40" s="31">
        <f t="shared" si="5"/>
        <v>4110036</v>
      </c>
      <c r="G40" s="31">
        <f t="shared" si="5"/>
        <v>2102408</v>
      </c>
      <c r="H40" s="31">
        <f t="shared" si="5"/>
        <v>-11852</v>
      </c>
      <c r="I40" s="31">
        <f t="shared" si="5"/>
        <v>12155</v>
      </c>
      <c r="J40" s="31">
        <f t="shared" si="5"/>
        <v>2102711</v>
      </c>
      <c r="K40" s="31">
        <f t="shared" si="5"/>
        <v>10985</v>
      </c>
      <c r="L40" s="31">
        <f t="shared" si="5"/>
        <v>11191</v>
      </c>
      <c r="M40" s="31">
        <f t="shared" si="5"/>
        <v>11887</v>
      </c>
      <c r="N40" s="31">
        <f t="shared" si="5"/>
        <v>34063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2136774</v>
      </c>
      <c r="X40" s="31">
        <f t="shared" si="5"/>
        <v>2055018</v>
      </c>
      <c r="Y40" s="31">
        <f t="shared" si="5"/>
        <v>81756</v>
      </c>
      <c r="Z40" s="32">
        <f>+IF(X40&lt;&gt;0,+(Y40/X40)*100,0)</f>
        <v>3.9783593136410484</v>
      </c>
      <c r="AA40" s="33">
        <f>+AA34+AA39</f>
        <v>4110036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8353346</v>
      </c>
      <c r="D42" s="43">
        <f>+D25-D40</f>
        <v>0</v>
      </c>
      <c r="E42" s="44">
        <f t="shared" si="6"/>
        <v>-1416876</v>
      </c>
      <c r="F42" s="45">
        <f t="shared" si="6"/>
        <v>-1416876</v>
      </c>
      <c r="G42" s="45">
        <f t="shared" si="6"/>
        <v>8390454</v>
      </c>
      <c r="H42" s="45">
        <f t="shared" si="6"/>
        <v>55406</v>
      </c>
      <c r="I42" s="45">
        <f t="shared" si="6"/>
        <v>-86511</v>
      </c>
      <c r="J42" s="45">
        <f t="shared" si="6"/>
        <v>8359349</v>
      </c>
      <c r="K42" s="45">
        <f t="shared" si="6"/>
        <v>34752</v>
      </c>
      <c r="L42" s="45">
        <f t="shared" si="6"/>
        <v>50438</v>
      </c>
      <c r="M42" s="45">
        <f t="shared" si="6"/>
        <v>-1555665</v>
      </c>
      <c r="N42" s="45">
        <f t="shared" si="6"/>
        <v>-1470475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6888874</v>
      </c>
      <c r="X42" s="45">
        <f t="shared" si="6"/>
        <v>1166487</v>
      </c>
      <c r="Y42" s="45">
        <f t="shared" si="6"/>
        <v>5722387</v>
      </c>
      <c r="Z42" s="46">
        <f>+IF(X42&lt;&gt;0,+(Y42/X42)*100,0)</f>
        <v>490.56586142837426</v>
      </c>
      <c r="AA42" s="47">
        <f>+AA25-AA40</f>
        <v>-1416876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1600705</v>
      </c>
      <c r="D45" s="18"/>
      <c r="E45" s="19">
        <v>-2916876</v>
      </c>
      <c r="F45" s="20">
        <v>-2916876</v>
      </c>
      <c r="G45" s="20">
        <v>1600705</v>
      </c>
      <c r="H45" s="20"/>
      <c r="I45" s="20"/>
      <c r="J45" s="20">
        <v>1600705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1600705</v>
      </c>
      <c r="X45" s="20">
        <v>-333513</v>
      </c>
      <c r="Y45" s="20">
        <v>1934218</v>
      </c>
      <c r="Z45" s="48">
        <v>-579.95280543786896</v>
      </c>
      <c r="AA45" s="22">
        <v>-2916876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1600705</v>
      </c>
      <c r="D48" s="51">
        <f>SUM(D45:D47)</f>
        <v>0</v>
      </c>
      <c r="E48" s="52">
        <f t="shared" si="7"/>
        <v>-2916876</v>
      </c>
      <c r="F48" s="53">
        <f t="shared" si="7"/>
        <v>-2916876</v>
      </c>
      <c r="G48" s="53">
        <f t="shared" si="7"/>
        <v>1600705</v>
      </c>
      <c r="H48" s="53">
        <f t="shared" si="7"/>
        <v>0</v>
      </c>
      <c r="I48" s="53">
        <f t="shared" si="7"/>
        <v>0</v>
      </c>
      <c r="J48" s="53">
        <f t="shared" si="7"/>
        <v>1600705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1600705</v>
      </c>
      <c r="X48" s="53">
        <f t="shared" si="7"/>
        <v>-333513</v>
      </c>
      <c r="Y48" s="53">
        <f t="shared" si="7"/>
        <v>1934218</v>
      </c>
      <c r="Z48" s="54">
        <f>+IF(X48&lt;&gt;0,+(Y48/X48)*100,0)</f>
        <v>-579.95280543786896</v>
      </c>
      <c r="AA48" s="55">
        <f>SUM(AA45:AA47)</f>
        <v>-2916876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431327</v>
      </c>
      <c r="D19" s="18"/>
      <c r="E19" s="19"/>
      <c r="F19" s="20"/>
      <c r="G19" s="20"/>
      <c r="H19" s="20"/>
      <c r="I19" s="20"/>
      <c r="J19" s="20"/>
      <c r="K19" s="20"/>
      <c r="L19" s="20"/>
      <c r="M19" s="20">
        <v>29243</v>
      </c>
      <c r="N19" s="20">
        <v>29243</v>
      </c>
      <c r="O19" s="20"/>
      <c r="P19" s="20"/>
      <c r="Q19" s="20"/>
      <c r="R19" s="20"/>
      <c r="S19" s="20"/>
      <c r="T19" s="20"/>
      <c r="U19" s="20"/>
      <c r="V19" s="20"/>
      <c r="W19" s="20">
        <v>29243</v>
      </c>
      <c r="X19" s="20"/>
      <c r="Y19" s="20">
        <v>29243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431327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29243</v>
      </c>
      <c r="N24" s="37">
        <f t="shared" si="1"/>
        <v>29243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29243</v>
      </c>
      <c r="X24" s="37">
        <f t="shared" si="1"/>
        <v>0</v>
      </c>
      <c r="Y24" s="37">
        <f t="shared" si="1"/>
        <v>29243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431327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29243</v>
      </c>
      <c r="N25" s="31">
        <f t="shared" si="2"/>
        <v>29243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29243</v>
      </c>
      <c r="X25" s="31">
        <f t="shared" si="2"/>
        <v>0</v>
      </c>
      <c r="Y25" s="31">
        <f t="shared" si="2"/>
        <v>29243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431327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29243</v>
      </c>
      <c r="N42" s="45">
        <f t="shared" si="6"/>
        <v>29243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29243</v>
      </c>
      <c r="X42" s="45">
        <f t="shared" si="6"/>
        <v>0</v>
      </c>
      <c r="Y42" s="45">
        <f t="shared" si="6"/>
        <v>29243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35947703</v>
      </c>
      <c r="D8" s="18"/>
      <c r="E8" s="19"/>
      <c r="F8" s="20"/>
      <c r="G8" s="20">
        <v>885306</v>
      </c>
      <c r="H8" s="20">
        <v>940150</v>
      </c>
      <c r="I8" s="20">
        <v>991455</v>
      </c>
      <c r="J8" s="20">
        <v>2816911</v>
      </c>
      <c r="K8" s="20">
        <v>938628</v>
      </c>
      <c r="L8" s="20">
        <v>938354</v>
      </c>
      <c r="M8" s="20">
        <v>939492</v>
      </c>
      <c r="N8" s="20">
        <v>2816474</v>
      </c>
      <c r="O8" s="20"/>
      <c r="P8" s="20"/>
      <c r="Q8" s="20"/>
      <c r="R8" s="20"/>
      <c r="S8" s="20"/>
      <c r="T8" s="20"/>
      <c r="U8" s="20"/>
      <c r="V8" s="20"/>
      <c r="W8" s="20">
        <v>5633385</v>
      </c>
      <c r="X8" s="20"/>
      <c r="Y8" s="20">
        <v>5633385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-9969400</v>
      </c>
      <c r="F11" s="20">
        <v>-9969400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-4984702</v>
      </c>
      <c r="Y11" s="20">
        <v>4984702</v>
      </c>
      <c r="Z11" s="21">
        <v>-100</v>
      </c>
      <c r="AA11" s="22">
        <v>-9969400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35947703</v>
      </c>
      <c r="D12" s="29">
        <f>SUM(D6:D11)</f>
        <v>0</v>
      </c>
      <c r="E12" s="30">
        <f t="shared" si="0"/>
        <v>-9969400</v>
      </c>
      <c r="F12" s="31">
        <f t="shared" si="0"/>
        <v>-9969400</v>
      </c>
      <c r="G12" s="31">
        <f t="shared" si="0"/>
        <v>885306</v>
      </c>
      <c r="H12" s="31">
        <f t="shared" si="0"/>
        <v>940150</v>
      </c>
      <c r="I12" s="31">
        <f t="shared" si="0"/>
        <v>991455</v>
      </c>
      <c r="J12" s="31">
        <f t="shared" si="0"/>
        <v>2816911</v>
      </c>
      <c r="K12" s="31">
        <f t="shared" si="0"/>
        <v>938628</v>
      </c>
      <c r="L12" s="31">
        <f t="shared" si="0"/>
        <v>938354</v>
      </c>
      <c r="M12" s="31">
        <f t="shared" si="0"/>
        <v>939492</v>
      </c>
      <c r="N12" s="31">
        <f t="shared" si="0"/>
        <v>2816474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5633385</v>
      </c>
      <c r="X12" s="31">
        <f t="shared" si="0"/>
        <v>-4984702</v>
      </c>
      <c r="Y12" s="31">
        <f t="shared" si="0"/>
        <v>10618087</v>
      </c>
      <c r="Z12" s="32">
        <f>+IF(X12&lt;&gt;0,+(Y12/X12)*100,0)</f>
        <v>-213.01347603126527</v>
      </c>
      <c r="AA12" s="33">
        <f>SUM(AA6:AA11)</f>
        <v>-9969400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-1001615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-1001615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34946088</v>
      </c>
      <c r="D25" s="29">
        <f>+D12+D24</f>
        <v>0</v>
      </c>
      <c r="E25" s="30">
        <f t="shared" si="2"/>
        <v>-9969400</v>
      </c>
      <c r="F25" s="31">
        <f t="shared" si="2"/>
        <v>-9969400</v>
      </c>
      <c r="G25" s="31">
        <f t="shared" si="2"/>
        <v>885306</v>
      </c>
      <c r="H25" s="31">
        <f t="shared" si="2"/>
        <v>940150</v>
      </c>
      <c r="I25" s="31">
        <f t="shared" si="2"/>
        <v>991455</v>
      </c>
      <c r="J25" s="31">
        <f t="shared" si="2"/>
        <v>2816911</v>
      </c>
      <c r="K25" s="31">
        <f t="shared" si="2"/>
        <v>938628</v>
      </c>
      <c r="L25" s="31">
        <f t="shared" si="2"/>
        <v>938354</v>
      </c>
      <c r="M25" s="31">
        <f t="shared" si="2"/>
        <v>939492</v>
      </c>
      <c r="N25" s="31">
        <f t="shared" si="2"/>
        <v>2816474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5633385</v>
      </c>
      <c r="X25" s="31">
        <f t="shared" si="2"/>
        <v>-4984702</v>
      </c>
      <c r="Y25" s="31">
        <f t="shared" si="2"/>
        <v>10618087</v>
      </c>
      <c r="Z25" s="32">
        <f>+IF(X25&lt;&gt;0,+(Y25/X25)*100,0)</f>
        <v>-213.01347603126527</v>
      </c>
      <c r="AA25" s="33">
        <f>+AA12+AA24</f>
        <v>-9969400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34946088</v>
      </c>
      <c r="D42" s="43">
        <f>+D25-D40</f>
        <v>0</v>
      </c>
      <c r="E42" s="44">
        <f t="shared" si="6"/>
        <v>-9969400</v>
      </c>
      <c r="F42" s="45">
        <f t="shared" si="6"/>
        <v>-9969400</v>
      </c>
      <c r="G42" s="45">
        <f t="shared" si="6"/>
        <v>885306</v>
      </c>
      <c r="H42" s="45">
        <f t="shared" si="6"/>
        <v>940150</v>
      </c>
      <c r="I42" s="45">
        <f t="shared" si="6"/>
        <v>991455</v>
      </c>
      <c r="J42" s="45">
        <f t="shared" si="6"/>
        <v>2816911</v>
      </c>
      <c r="K42" s="45">
        <f t="shared" si="6"/>
        <v>938628</v>
      </c>
      <c r="L42" s="45">
        <f t="shared" si="6"/>
        <v>938354</v>
      </c>
      <c r="M42" s="45">
        <f t="shared" si="6"/>
        <v>939492</v>
      </c>
      <c r="N42" s="45">
        <f t="shared" si="6"/>
        <v>2816474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5633385</v>
      </c>
      <c r="X42" s="45">
        <f t="shared" si="6"/>
        <v>-4984702</v>
      </c>
      <c r="Y42" s="45">
        <f t="shared" si="6"/>
        <v>10618087</v>
      </c>
      <c r="Z42" s="46">
        <f>+IF(X42&lt;&gt;0,+(Y42/X42)*100,0)</f>
        <v>-213.01347603126527</v>
      </c>
      <c r="AA42" s="47">
        <f>+AA25-AA40</f>
        <v>-9969400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233129320</v>
      </c>
      <c r="D6" s="18"/>
      <c r="E6" s="19">
        <v>55985004</v>
      </c>
      <c r="F6" s="20">
        <v>55887004</v>
      </c>
      <c r="G6" s="20">
        <v>234196897</v>
      </c>
      <c r="H6" s="20">
        <v>25289883</v>
      </c>
      <c r="I6" s="20">
        <v>1791077</v>
      </c>
      <c r="J6" s="20">
        <v>261277857</v>
      </c>
      <c r="K6" s="20">
        <v>1492713</v>
      </c>
      <c r="L6" s="20">
        <v>1246964</v>
      </c>
      <c r="M6" s="20">
        <v>19453318</v>
      </c>
      <c r="N6" s="20">
        <v>22192995</v>
      </c>
      <c r="O6" s="20"/>
      <c r="P6" s="20"/>
      <c r="Q6" s="20"/>
      <c r="R6" s="20"/>
      <c r="S6" s="20"/>
      <c r="T6" s="20"/>
      <c r="U6" s="20"/>
      <c r="V6" s="20"/>
      <c r="W6" s="20">
        <v>283470852</v>
      </c>
      <c r="X6" s="20">
        <v>27894502</v>
      </c>
      <c r="Y6" s="20">
        <v>255576350</v>
      </c>
      <c r="Z6" s="21">
        <v>916.22481734931137</v>
      </c>
      <c r="AA6" s="22">
        <v>55887004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83048896</v>
      </c>
      <c r="D8" s="18"/>
      <c r="E8" s="19">
        <v>20053104</v>
      </c>
      <c r="F8" s="20">
        <v>20053104</v>
      </c>
      <c r="G8" s="20">
        <v>98472717</v>
      </c>
      <c r="H8" s="20">
        <v>3614676</v>
      </c>
      <c r="I8" s="20">
        <v>-15176713</v>
      </c>
      <c r="J8" s="20">
        <v>86910680</v>
      </c>
      <c r="K8" s="20">
        <v>2356576</v>
      </c>
      <c r="L8" s="20">
        <v>2119453</v>
      </c>
      <c r="M8" s="20">
        <v>2411453</v>
      </c>
      <c r="N8" s="20">
        <v>6887482</v>
      </c>
      <c r="O8" s="20"/>
      <c r="P8" s="20"/>
      <c r="Q8" s="20"/>
      <c r="R8" s="20"/>
      <c r="S8" s="20"/>
      <c r="T8" s="20"/>
      <c r="U8" s="20"/>
      <c r="V8" s="20"/>
      <c r="W8" s="20">
        <v>93798162</v>
      </c>
      <c r="X8" s="20">
        <v>10026552</v>
      </c>
      <c r="Y8" s="20">
        <v>83771610</v>
      </c>
      <c r="Z8" s="21">
        <v>835.49768654269178</v>
      </c>
      <c r="AA8" s="22">
        <v>20053104</v>
      </c>
    </row>
    <row r="9" spans="1:27" ht="13.5" x14ac:dyDescent="0.25">
      <c r="A9" s="23" t="s">
        <v>37</v>
      </c>
      <c r="B9" s="17" t="s">
        <v>32</v>
      </c>
      <c r="C9" s="18">
        <v>601902</v>
      </c>
      <c r="D9" s="18"/>
      <c r="E9" s="19"/>
      <c r="F9" s="20"/>
      <c r="G9" s="20">
        <v>732176</v>
      </c>
      <c r="H9" s="20">
        <v>286882</v>
      </c>
      <c r="I9" s="20">
        <v>794</v>
      </c>
      <c r="J9" s="20">
        <v>1019852</v>
      </c>
      <c r="K9" s="20">
        <v>-82128</v>
      </c>
      <c r="L9" s="20">
        <v>-6357</v>
      </c>
      <c r="M9" s="20">
        <v>47887</v>
      </c>
      <c r="N9" s="20">
        <v>-40598</v>
      </c>
      <c r="O9" s="20"/>
      <c r="P9" s="20"/>
      <c r="Q9" s="20"/>
      <c r="R9" s="20"/>
      <c r="S9" s="20"/>
      <c r="T9" s="20"/>
      <c r="U9" s="20"/>
      <c r="V9" s="20"/>
      <c r="W9" s="20">
        <v>979254</v>
      </c>
      <c r="X9" s="20"/>
      <c r="Y9" s="20">
        <v>979254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-2533685</v>
      </c>
      <c r="D11" s="18"/>
      <c r="E11" s="19">
        <v>-438264</v>
      </c>
      <c r="F11" s="20">
        <v>-438264</v>
      </c>
      <c r="G11" s="20">
        <v>-2277532</v>
      </c>
      <c r="H11" s="20">
        <v>-75555</v>
      </c>
      <c r="I11" s="20">
        <v>-382839</v>
      </c>
      <c r="J11" s="20">
        <v>-2735926</v>
      </c>
      <c r="K11" s="20">
        <v>-35098</v>
      </c>
      <c r="L11" s="20">
        <v>-25156</v>
      </c>
      <c r="M11" s="20">
        <v>-34654</v>
      </c>
      <c r="N11" s="20">
        <v>-94908</v>
      </c>
      <c r="O11" s="20"/>
      <c r="P11" s="20"/>
      <c r="Q11" s="20"/>
      <c r="R11" s="20"/>
      <c r="S11" s="20"/>
      <c r="T11" s="20"/>
      <c r="U11" s="20"/>
      <c r="V11" s="20"/>
      <c r="W11" s="20">
        <v>-2830834</v>
      </c>
      <c r="X11" s="20">
        <v>-219132</v>
      </c>
      <c r="Y11" s="20">
        <v>-2611702</v>
      </c>
      <c r="Z11" s="21">
        <v>1191.8396217804793</v>
      </c>
      <c r="AA11" s="22">
        <v>-438264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314246433</v>
      </c>
      <c r="D12" s="29">
        <f>SUM(D6:D11)</f>
        <v>0</v>
      </c>
      <c r="E12" s="30">
        <f t="shared" si="0"/>
        <v>75599844</v>
      </c>
      <c r="F12" s="31">
        <f t="shared" si="0"/>
        <v>75501844</v>
      </c>
      <c r="G12" s="31">
        <f t="shared" si="0"/>
        <v>331124258</v>
      </c>
      <c r="H12" s="31">
        <f t="shared" si="0"/>
        <v>29115886</v>
      </c>
      <c r="I12" s="31">
        <f t="shared" si="0"/>
        <v>-13767681</v>
      </c>
      <c r="J12" s="31">
        <f t="shared" si="0"/>
        <v>346472463</v>
      </c>
      <c r="K12" s="31">
        <f t="shared" si="0"/>
        <v>3732063</v>
      </c>
      <c r="L12" s="31">
        <f t="shared" si="0"/>
        <v>3334904</v>
      </c>
      <c r="M12" s="31">
        <f t="shared" si="0"/>
        <v>21878004</v>
      </c>
      <c r="N12" s="31">
        <f t="shared" si="0"/>
        <v>28944971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375417434</v>
      </c>
      <c r="X12" s="31">
        <f t="shared" si="0"/>
        <v>37701922</v>
      </c>
      <c r="Y12" s="31">
        <f t="shared" si="0"/>
        <v>337715512</v>
      </c>
      <c r="Z12" s="32">
        <f>+IF(X12&lt;&gt;0,+(Y12/X12)*100,0)</f>
        <v>895.75144736652953</v>
      </c>
      <c r="AA12" s="33">
        <f>SUM(AA6:AA11)</f>
        <v>75501844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-2282096</v>
      </c>
      <c r="D19" s="18"/>
      <c r="E19" s="19">
        <v>4000000</v>
      </c>
      <c r="F19" s="20">
        <v>4000000</v>
      </c>
      <c r="G19" s="20">
        <v>48185</v>
      </c>
      <c r="H19" s="20">
        <v>-2330282</v>
      </c>
      <c r="I19" s="20">
        <v>2330282</v>
      </c>
      <c r="J19" s="20">
        <v>48185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48185</v>
      </c>
      <c r="X19" s="20">
        <v>1999998</v>
      </c>
      <c r="Y19" s="20">
        <v>-1951813</v>
      </c>
      <c r="Z19" s="21">
        <v>-97.590747590747597</v>
      </c>
      <c r="AA19" s="22">
        <v>4000000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-2282096</v>
      </c>
      <c r="D24" s="29">
        <f>SUM(D15:D23)</f>
        <v>0</v>
      </c>
      <c r="E24" s="36">
        <f t="shared" si="1"/>
        <v>4000000</v>
      </c>
      <c r="F24" s="37">
        <f t="shared" si="1"/>
        <v>4000000</v>
      </c>
      <c r="G24" s="37">
        <f t="shared" si="1"/>
        <v>48185</v>
      </c>
      <c r="H24" s="37">
        <f t="shared" si="1"/>
        <v>-2330282</v>
      </c>
      <c r="I24" s="37">
        <f t="shared" si="1"/>
        <v>2330282</v>
      </c>
      <c r="J24" s="37">
        <f t="shared" si="1"/>
        <v>48185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48185</v>
      </c>
      <c r="X24" s="37">
        <f t="shared" si="1"/>
        <v>1999998</v>
      </c>
      <c r="Y24" s="37">
        <f t="shared" si="1"/>
        <v>-1951813</v>
      </c>
      <c r="Z24" s="38">
        <f>+IF(X24&lt;&gt;0,+(Y24/X24)*100,0)</f>
        <v>-97.590747590747597</v>
      </c>
      <c r="AA24" s="39">
        <f>SUM(AA15:AA23)</f>
        <v>4000000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311964337</v>
      </c>
      <c r="D25" s="29">
        <f>+D12+D24</f>
        <v>0</v>
      </c>
      <c r="E25" s="30">
        <f t="shared" si="2"/>
        <v>79599844</v>
      </c>
      <c r="F25" s="31">
        <f t="shared" si="2"/>
        <v>79501844</v>
      </c>
      <c r="G25" s="31">
        <f t="shared" si="2"/>
        <v>331172443</v>
      </c>
      <c r="H25" s="31">
        <f t="shared" si="2"/>
        <v>26785604</v>
      </c>
      <c r="I25" s="31">
        <f t="shared" si="2"/>
        <v>-11437399</v>
      </c>
      <c r="J25" s="31">
        <f t="shared" si="2"/>
        <v>346520648</v>
      </c>
      <c r="K25" s="31">
        <f t="shared" si="2"/>
        <v>3732063</v>
      </c>
      <c r="L25" s="31">
        <f t="shared" si="2"/>
        <v>3334904</v>
      </c>
      <c r="M25" s="31">
        <f t="shared" si="2"/>
        <v>21878004</v>
      </c>
      <c r="N25" s="31">
        <f t="shared" si="2"/>
        <v>28944971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375465619</v>
      </c>
      <c r="X25" s="31">
        <f t="shared" si="2"/>
        <v>39701920</v>
      </c>
      <c r="Y25" s="31">
        <f t="shared" si="2"/>
        <v>335763699</v>
      </c>
      <c r="Z25" s="32">
        <f>+IF(X25&lt;&gt;0,+(Y25/X25)*100,0)</f>
        <v>845.71148951990233</v>
      </c>
      <c r="AA25" s="33">
        <f>+AA12+AA24</f>
        <v>79501844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-12476</v>
      </c>
      <c r="D31" s="18"/>
      <c r="E31" s="19"/>
      <c r="F31" s="20"/>
      <c r="G31" s="20">
        <v>-12475</v>
      </c>
      <c r="H31" s="20">
        <v>-2268</v>
      </c>
      <c r="I31" s="20">
        <v>-6313</v>
      </c>
      <c r="J31" s="20">
        <v>-21056</v>
      </c>
      <c r="K31" s="20">
        <v>-3159</v>
      </c>
      <c r="L31" s="20">
        <v>-3623</v>
      </c>
      <c r="M31" s="20">
        <v>-469</v>
      </c>
      <c r="N31" s="20">
        <v>-7251</v>
      </c>
      <c r="O31" s="20"/>
      <c r="P31" s="20"/>
      <c r="Q31" s="20"/>
      <c r="R31" s="20"/>
      <c r="S31" s="20"/>
      <c r="T31" s="20"/>
      <c r="U31" s="20"/>
      <c r="V31" s="20"/>
      <c r="W31" s="20">
        <v>-28307</v>
      </c>
      <c r="X31" s="20"/>
      <c r="Y31" s="20">
        <v>-28307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16016883</v>
      </c>
      <c r="D32" s="18"/>
      <c r="E32" s="19">
        <v>26616112</v>
      </c>
      <c r="F32" s="20">
        <v>26518112</v>
      </c>
      <c r="G32" s="20">
        <v>16427968</v>
      </c>
      <c r="H32" s="20">
        <v>471724</v>
      </c>
      <c r="I32" s="20">
        <v>523490</v>
      </c>
      <c r="J32" s="20">
        <v>17423182</v>
      </c>
      <c r="K32" s="20">
        <v>529571</v>
      </c>
      <c r="L32" s="20">
        <v>332269</v>
      </c>
      <c r="M32" s="20">
        <v>360410</v>
      </c>
      <c r="N32" s="20">
        <v>1222250</v>
      </c>
      <c r="O32" s="20"/>
      <c r="P32" s="20"/>
      <c r="Q32" s="20"/>
      <c r="R32" s="20"/>
      <c r="S32" s="20"/>
      <c r="T32" s="20"/>
      <c r="U32" s="20"/>
      <c r="V32" s="20"/>
      <c r="W32" s="20">
        <v>18645432</v>
      </c>
      <c r="X32" s="20">
        <v>13210054</v>
      </c>
      <c r="Y32" s="20">
        <v>5435378</v>
      </c>
      <c r="Z32" s="21">
        <v>41.145766701634983</v>
      </c>
      <c r="AA32" s="22">
        <v>26518112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16004407</v>
      </c>
      <c r="D34" s="29">
        <f>SUM(D29:D33)</f>
        <v>0</v>
      </c>
      <c r="E34" s="30">
        <f t="shared" si="3"/>
        <v>26616112</v>
      </c>
      <c r="F34" s="31">
        <f t="shared" si="3"/>
        <v>26518112</v>
      </c>
      <c r="G34" s="31">
        <f t="shared" si="3"/>
        <v>16415493</v>
      </c>
      <c r="H34" s="31">
        <f t="shared" si="3"/>
        <v>469456</v>
      </c>
      <c r="I34" s="31">
        <f t="shared" si="3"/>
        <v>517177</v>
      </c>
      <c r="J34" s="31">
        <f t="shared" si="3"/>
        <v>17402126</v>
      </c>
      <c r="K34" s="31">
        <f t="shared" si="3"/>
        <v>526412</v>
      </c>
      <c r="L34" s="31">
        <f t="shared" si="3"/>
        <v>328646</v>
      </c>
      <c r="M34" s="31">
        <f t="shared" si="3"/>
        <v>359941</v>
      </c>
      <c r="N34" s="31">
        <f t="shared" si="3"/>
        <v>1214999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18617125</v>
      </c>
      <c r="X34" s="31">
        <f t="shared" si="3"/>
        <v>13210054</v>
      </c>
      <c r="Y34" s="31">
        <f t="shared" si="3"/>
        <v>5407071</v>
      </c>
      <c r="Z34" s="32">
        <f>+IF(X34&lt;&gt;0,+(Y34/X34)*100,0)</f>
        <v>40.931482944732856</v>
      </c>
      <c r="AA34" s="33">
        <f>SUM(AA29:AA33)</f>
        <v>26518112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16004407</v>
      </c>
      <c r="D40" s="29">
        <f>+D34+D39</f>
        <v>0</v>
      </c>
      <c r="E40" s="30">
        <f t="shared" si="5"/>
        <v>26616112</v>
      </c>
      <c r="F40" s="31">
        <f t="shared" si="5"/>
        <v>26518112</v>
      </c>
      <c r="G40" s="31">
        <f t="shared" si="5"/>
        <v>16415493</v>
      </c>
      <c r="H40" s="31">
        <f t="shared" si="5"/>
        <v>469456</v>
      </c>
      <c r="I40" s="31">
        <f t="shared" si="5"/>
        <v>517177</v>
      </c>
      <c r="J40" s="31">
        <f t="shared" si="5"/>
        <v>17402126</v>
      </c>
      <c r="K40" s="31">
        <f t="shared" si="5"/>
        <v>526412</v>
      </c>
      <c r="L40" s="31">
        <f t="shared" si="5"/>
        <v>328646</v>
      </c>
      <c r="M40" s="31">
        <f t="shared" si="5"/>
        <v>359941</v>
      </c>
      <c r="N40" s="31">
        <f t="shared" si="5"/>
        <v>1214999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18617125</v>
      </c>
      <c r="X40" s="31">
        <f t="shared" si="5"/>
        <v>13210054</v>
      </c>
      <c r="Y40" s="31">
        <f t="shared" si="5"/>
        <v>5407071</v>
      </c>
      <c r="Z40" s="32">
        <f>+IF(X40&lt;&gt;0,+(Y40/X40)*100,0)</f>
        <v>40.931482944732856</v>
      </c>
      <c r="AA40" s="33">
        <f>+AA34+AA39</f>
        <v>26518112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295959930</v>
      </c>
      <c r="D42" s="43">
        <f>+D25-D40</f>
        <v>0</v>
      </c>
      <c r="E42" s="44">
        <f t="shared" si="6"/>
        <v>52983732</v>
      </c>
      <c r="F42" s="45">
        <f t="shared" si="6"/>
        <v>52983732</v>
      </c>
      <c r="G42" s="45">
        <f t="shared" si="6"/>
        <v>314756950</v>
      </c>
      <c r="H42" s="45">
        <f t="shared" si="6"/>
        <v>26316148</v>
      </c>
      <c r="I42" s="45">
        <f t="shared" si="6"/>
        <v>-11954576</v>
      </c>
      <c r="J42" s="45">
        <f t="shared" si="6"/>
        <v>329118522</v>
      </c>
      <c r="K42" s="45">
        <f t="shared" si="6"/>
        <v>3205651</v>
      </c>
      <c r="L42" s="45">
        <f t="shared" si="6"/>
        <v>3006258</v>
      </c>
      <c r="M42" s="45">
        <f t="shared" si="6"/>
        <v>21518063</v>
      </c>
      <c r="N42" s="45">
        <f t="shared" si="6"/>
        <v>27729972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356848494</v>
      </c>
      <c r="X42" s="45">
        <f t="shared" si="6"/>
        <v>26491866</v>
      </c>
      <c r="Y42" s="45">
        <f t="shared" si="6"/>
        <v>330356628</v>
      </c>
      <c r="Z42" s="46">
        <f>+IF(X42&lt;&gt;0,+(Y42/X42)*100,0)</f>
        <v>1247.0115468649888</v>
      </c>
      <c r="AA42" s="47">
        <f>+AA25-AA40</f>
        <v>52983732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52983732</v>
      </c>
      <c r="F45" s="20">
        <v>52983732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26491866</v>
      </c>
      <c r="Y45" s="20">
        <v>-26491866</v>
      </c>
      <c r="Z45" s="48">
        <v>-100</v>
      </c>
      <c r="AA45" s="22">
        <v>52983732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52983732</v>
      </c>
      <c r="F48" s="53">
        <f t="shared" si="7"/>
        <v>52983732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26491866</v>
      </c>
      <c r="Y48" s="53">
        <f t="shared" si="7"/>
        <v>-26491866</v>
      </c>
      <c r="Z48" s="54">
        <f>+IF(X48&lt;&gt;0,+(Y48/X48)*100,0)</f>
        <v>-100</v>
      </c>
      <c r="AA48" s="55">
        <f>SUM(AA45:AA47)</f>
        <v>52983732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23552975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23552975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4000</v>
      </c>
      <c r="F19" s="20">
        <v>4000</v>
      </c>
      <c r="G19" s="20"/>
      <c r="H19" s="20">
        <v>87458</v>
      </c>
      <c r="I19" s="20"/>
      <c r="J19" s="20">
        <v>87458</v>
      </c>
      <c r="K19" s="20"/>
      <c r="L19" s="20">
        <v>49950</v>
      </c>
      <c r="M19" s="20">
        <v>49976</v>
      </c>
      <c r="N19" s="20">
        <v>99926</v>
      </c>
      <c r="O19" s="20"/>
      <c r="P19" s="20"/>
      <c r="Q19" s="20"/>
      <c r="R19" s="20"/>
      <c r="S19" s="20"/>
      <c r="T19" s="20"/>
      <c r="U19" s="20"/>
      <c r="V19" s="20"/>
      <c r="W19" s="20">
        <v>187384</v>
      </c>
      <c r="X19" s="20">
        <v>2002</v>
      </c>
      <c r="Y19" s="20">
        <v>185382</v>
      </c>
      <c r="Z19" s="21">
        <v>9259.8401598401597</v>
      </c>
      <c r="AA19" s="22">
        <v>4000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4000</v>
      </c>
      <c r="F24" s="37">
        <f t="shared" si="1"/>
        <v>4000</v>
      </c>
      <c r="G24" s="37">
        <f t="shared" si="1"/>
        <v>0</v>
      </c>
      <c r="H24" s="37">
        <f t="shared" si="1"/>
        <v>87458</v>
      </c>
      <c r="I24" s="37">
        <f t="shared" si="1"/>
        <v>0</v>
      </c>
      <c r="J24" s="37">
        <f t="shared" si="1"/>
        <v>87458</v>
      </c>
      <c r="K24" s="37">
        <f t="shared" si="1"/>
        <v>0</v>
      </c>
      <c r="L24" s="37">
        <f t="shared" si="1"/>
        <v>49950</v>
      </c>
      <c r="M24" s="37">
        <f t="shared" si="1"/>
        <v>49976</v>
      </c>
      <c r="N24" s="37">
        <f t="shared" si="1"/>
        <v>99926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187384</v>
      </c>
      <c r="X24" s="37">
        <f t="shared" si="1"/>
        <v>2002</v>
      </c>
      <c r="Y24" s="37">
        <f t="shared" si="1"/>
        <v>185382</v>
      </c>
      <c r="Z24" s="38">
        <f>+IF(X24&lt;&gt;0,+(Y24/X24)*100,0)</f>
        <v>9259.8401598401597</v>
      </c>
      <c r="AA24" s="39">
        <f>SUM(AA15:AA23)</f>
        <v>4000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23552975</v>
      </c>
      <c r="D25" s="29">
        <f>+D12+D24</f>
        <v>0</v>
      </c>
      <c r="E25" s="30">
        <f t="shared" si="2"/>
        <v>4000</v>
      </c>
      <c r="F25" s="31">
        <f t="shared" si="2"/>
        <v>4000</v>
      </c>
      <c r="G25" s="31">
        <f t="shared" si="2"/>
        <v>0</v>
      </c>
      <c r="H25" s="31">
        <f t="shared" si="2"/>
        <v>87458</v>
      </c>
      <c r="I25" s="31">
        <f t="shared" si="2"/>
        <v>0</v>
      </c>
      <c r="J25" s="31">
        <f t="shared" si="2"/>
        <v>87458</v>
      </c>
      <c r="K25" s="31">
        <f t="shared" si="2"/>
        <v>0</v>
      </c>
      <c r="L25" s="31">
        <f t="shared" si="2"/>
        <v>49950</v>
      </c>
      <c r="M25" s="31">
        <f t="shared" si="2"/>
        <v>49976</v>
      </c>
      <c r="N25" s="31">
        <f t="shared" si="2"/>
        <v>99926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187384</v>
      </c>
      <c r="X25" s="31">
        <f t="shared" si="2"/>
        <v>2002</v>
      </c>
      <c r="Y25" s="31">
        <f t="shared" si="2"/>
        <v>185382</v>
      </c>
      <c r="Z25" s="32">
        <f>+IF(X25&lt;&gt;0,+(Y25/X25)*100,0)</f>
        <v>9259.8401598401597</v>
      </c>
      <c r="AA25" s="33">
        <f>+AA12+AA24</f>
        <v>4000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375000</v>
      </c>
      <c r="D32" s="18"/>
      <c r="E32" s="19">
        <v>53751000</v>
      </c>
      <c r="F32" s="20">
        <v>53751000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26875500</v>
      </c>
      <c r="Y32" s="20">
        <v>-26875500</v>
      </c>
      <c r="Z32" s="21">
        <v>-100</v>
      </c>
      <c r="AA32" s="22">
        <v>53751000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375000</v>
      </c>
      <c r="D34" s="29">
        <f>SUM(D29:D33)</f>
        <v>0</v>
      </c>
      <c r="E34" s="30">
        <f t="shared" si="3"/>
        <v>53751000</v>
      </c>
      <c r="F34" s="31">
        <f t="shared" si="3"/>
        <v>53751000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26875500</v>
      </c>
      <c r="Y34" s="31">
        <f t="shared" si="3"/>
        <v>-26875500</v>
      </c>
      <c r="Z34" s="32">
        <f>+IF(X34&lt;&gt;0,+(Y34/X34)*100,0)</f>
        <v>-100</v>
      </c>
      <c r="AA34" s="33">
        <f>SUM(AA29:AA33)</f>
        <v>53751000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375000</v>
      </c>
      <c r="D40" s="29">
        <f>+D34+D39</f>
        <v>0</v>
      </c>
      <c r="E40" s="30">
        <f t="shared" si="5"/>
        <v>53751000</v>
      </c>
      <c r="F40" s="31">
        <f t="shared" si="5"/>
        <v>53751000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26875500</v>
      </c>
      <c r="Y40" s="31">
        <f t="shared" si="5"/>
        <v>-26875500</v>
      </c>
      <c r="Z40" s="32">
        <f>+IF(X40&lt;&gt;0,+(Y40/X40)*100,0)</f>
        <v>-100</v>
      </c>
      <c r="AA40" s="33">
        <f>+AA34+AA39</f>
        <v>53751000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23177975</v>
      </c>
      <c r="D42" s="43">
        <f>+D25-D40</f>
        <v>0</v>
      </c>
      <c r="E42" s="44">
        <f t="shared" si="6"/>
        <v>-53747000</v>
      </c>
      <c r="F42" s="45">
        <f t="shared" si="6"/>
        <v>-53747000</v>
      </c>
      <c r="G42" s="45">
        <f t="shared" si="6"/>
        <v>0</v>
      </c>
      <c r="H42" s="45">
        <f t="shared" si="6"/>
        <v>87458</v>
      </c>
      <c r="I42" s="45">
        <f t="shared" si="6"/>
        <v>0</v>
      </c>
      <c r="J42" s="45">
        <f t="shared" si="6"/>
        <v>87458</v>
      </c>
      <c r="K42" s="45">
        <f t="shared" si="6"/>
        <v>0</v>
      </c>
      <c r="L42" s="45">
        <f t="shared" si="6"/>
        <v>49950</v>
      </c>
      <c r="M42" s="45">
        <f t="shared" si="6"/>
        <v>49976</v>
      </c>
      <c r="N42" s="45">
        <f t="shared" si="6"/>
        <v>99926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187384</v>
      </c>
      <c r="X42" s="45">
        <f t="shared" si="6"/>
        <v>-26873498</v>
      </c>
      <c r="Y42" s="45">
        <f t="shared" si="6"/>
        <v>27060882</v>
      </c>
      <c r="Z42" s="46">
        <f>+IF(X42&lt;&gt;0,+(Y42/X42)*100,0)</f>
        <v>-100.69728176064017</v>
      </c>
      <c r="AA42" s="47">
        <f>+AA25-AA40</f>
        <v>-53747000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</v>
      </c>
      <c r="F19" s="20">
        <v>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</v>
      </c>
      <c r="Y19" s="20">
        <v>-1</v>
      </c>
      <c r="Z19" s="21">
        <v>-100</v>
      </c>
      <c r="AA19" s="22">
        <v>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</v>
      </c>
      <c r="F24" s="37">
        <f t="shared" si="1"/>
        <v>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</v>
      </c>
      <c r="Y24" s="37">
        <f t="shared" si="1"/>
        <v>-1</v>
      </c>
      <c r="Z24" s="38">
        <f>+IF(X24&lt;&gt;0,+(Y24/X24)*100,0)</f>
        <v>-100</v>
      </c>
      <c r="AA24" s="39">
        <f>SUM(AA15:AA23)</f>
        <v>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</v>
      </c>
      <c r="F25" s="31">
        <f t="shared" si="2"/>
        <v>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</v>
      </c>
      <c r="Y25" s="31">
        <f t="shared" si="2"/>
        <v>-1</v>
      </c>
      <c r="Z25" s="32">
        <f>+IF(X25&lt;&gt;0,+(Y25/X25)*100,0)</f>
        <v>-100</v>
      </c>
      <c r="AA25" s="33">
        <f>+AA12+AA24</f>
        <v>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</v>
      </c>
      <c r="F42" s="45">
        <f t="shared" si="6"/>
        <v>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</v>
      </c>
      <c r="Y42" s="45">
        <f t="shared" si="6"/>
        <v>-1</v>
      </c>
      <c r="Z42" s="46">
        <f>+IF(X42&lt;&gt;0,+(Y42/X42)*100,0)</f>
        <v>-100</v>
      </c>
      <c r="AA42" s="47">
        <f>+AA25-AA40</f>
        <v>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-25012194</v>
      </c>
      <c r="D6" s="18"/>
      <c r="E6" s="19">
        <v>-16971062</v>
      </c>
      <c r="F6" s="20">
        <v>-16971062</v>
      </c>
      <c r="G6" s="20">
        <v>-25273699</v>
      </c>
      <c r="H6" s="20">
        <v>-584795</v>
      </c>
      <c r="I6" s="20">
        <v>-589946</v>
      </c>
      <c r="J6" s="20">
        <v>-26448440</v>
      </c>
      <c r="K6" s="20">
        <v>-541963</v>
      </c>
      <c r="L6" s="20">
        <v>-336993</v>
      </c>
      <c r="M6" s="20">
        <v>-934425</v>
      </c>
      <c r="N6" s="20">
        <v>-1813381</v>
      </c>
      <c r="O6" s="20"/>
      <c r="P6" s="20"/>
      <c r="Q6" s="20"/>
      <c r="R6" s="20"/>
      <c r="S6" s="20"/>
      <c r="T6" s="20"/>
      <c r="U6" s="20"/>
      <c r="V6" s="20"/>
      <c r="W6" s="20">
        <v>-28261821</v>
      </c>
      <c r="X6" s="20">
        <v>-8485536</v>
      </c>
      <c r="Y6" s="20">
        <v>-19776285</v>
      </c>
      <c r="Z6" s="21">
        <v>233.05876022445725</v>
      </c>
      <c r="AA6" s="22">
        <v>-16971062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-10786937</v>
      </c>
      <c r="D8" s="18"/>
      <c r="E8" s="19">
        <v>539316</v>
      </c>
      <c r="F8" s="20">
        <v>539316</v>
      </c>
      <c r="G8" s="20">
        <v>-10785419</v>
      </c>
      <c r="H8" s="20">
        <v>46608</v>
      </c>
      <c r="I8" s="20">
        <v>-194756</v>
      </c>
      <c r="J8" s="20">
        <v>-10933567</v>
      </c>
      <c r="K8" s="20">
        <v>32658</v>
      </c>
      <c r="L8" s="20">
        <v>-93893</v>
      </c>
      <c r="M8" s="20">
        <v>-25325</v>
      </c>
      <c r="N8" s="20">
        <v>-86560</v>
      </c>
      <c r="O8" s="20"/>
      <c r="P8" s="20"/>
      <c r="Q8" s="20"/>
      <c r="R8" s="20"/>
      <c r="S8" s="20"/>
      <c r="T8" s="20"/>
      <c r="U8" s="20"/>
      <c r="V8" s="20"/>
      <c r="W8" s="20">
        <v>-11020127</v>
      </c>
      <c r="X8" s="20">
        <v>269658</v>
      </c>
      <c r="Y8" s="20">
        <v>-11289785</v>
      </c>
      <c r="Z8" s="21">
        <v>-4186.7050115331276</v>
      </c>
      <c r="AA8" s="22">
        <v>539316</v>
      </c>
    </row>
    <row r="9" spans="1:27" ht="13.5" x14ac:dyDescent="0.25">
      <c r="A9" s="23" t="s">
        <v>37</v>
      </c>
      <c r="B9" s="17" t="s">
        <v>32</v>
      </c>
      <c r="C9" s="18">
        <v>311552</v>
      </c>
      <c r="D9" s="18"/>
      <c r="E9" s="19"/>
      <c r="F9" s="20"/>
      <c r="G9" s="20">
        <v>311552</v>
      </c>
      <c r="H9" s="20"/>
      <c r="I9" s="20"/>
      <c r="J9" s="20">
        <v>311552</v>
      </c>
      <c r="K9" s="20">
        <v>16934</v>
      </c>
      <c r="L9" s="20"/>
      <c r="M9" s="20"/>
      <c r="N9" s="20">
        <v>16934</v>
      </c>
      <c r="O9" s="20"/>
      <c r="P9" s="20"/>
      <c r="Q9" s="20"/>
      <c r="R9" s="20"/>
      <c r="S9" s="20"/>
      <c r="T9" s="20"/>
      <c r="U9" s="20"/>
      <c r="V9" s="20"/>
      <c r="W9" s="20">
        <v>328486</v>
      </c>
      <c r="X9" s="20"/>
      <c r="Y9" s="20">
        <v>328486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-35487579</v>
      </c>
      <c r="D12" s="29">
        <f>SUM(D6:D11)</f>
        <v>0</v>
      </c>
      <c r="E12" s="30">
        <f t="shared" si="0"/>
        <v>-16431746</v>
      </c>
      <c r="F12" s="31">
        <f t="shared" si="0"/>
        <v>-16431746</v>
      </c>
      <c r="G12" s="31">
        <f t="shared" si="0"/>
        <v>-35747566</v>
      </c>
      <c r="H12" s="31">
        <f t="shared" si="0"/>
        <v>-538187</v>
      </c>
      <c r="I12" s="31">
        <f t="shared" si="0"/>
        <v>-784702</v>
      </c>
      <c r="J12" s="31">
        <f t="shared" si="0"/>
        <v>-37070455</v>
      </c>
      <c r="K12" s="31">
        <f t="shared" si="0"/>
        <v>-492371</v>
      </c>
      <c r="L12" s="31">
        <f t="shared" si="0"/>
        <v>-430886</v>
      </c>
      <c r="M12" s="31">
        <f t="shared" si="0"/>
        <v>-959750</v>
      </c>
      <c r="N12" s="31">
        <f t="shared" si="0"/>
        <v>-1883007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-38953462</v>
      </c>
      <c r="X12" s="31">
        <f t="shared" si="0"/>
        <v>-8215878</v>
      </c>
      <c r="Y12" s="31">
        <f t="shared" si="0"/>
        <v>-30737584</v>
      </c>
      <c r="Z12" s="32">
        <f>+IF(X12&lt;&gt;0,+(Y12/X12)*100,0)</f>
        <v>374.12415325544026</v>
      </c>
      <c r="AA12" s="33">
        <f>SUM(AA6:AA11)</f>
        <v>-16431746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382444509</v>
      </c>
      <c r="D19" s="18"/>
      <c r="E19" s="19">
        <v>1778578</v>
      </c>
      <c r="F19" s="20">
        <v>1778578</v>
      </c>
      <c r="G19" s="20">
        <v>382444508</v>
      </c>
      <c r="H19" s="20">
        <v>11695</v>
      </c>
      <c r="I19" s="20">
        <v>40100</v>
      </c>
      <c r="J19" s="20">
        <v>382496303</v>
      </c>
      <c r="K19" s="20">
        <v>120080</v>
      </c>
      <c r="L19" s="20"/>
      <c r="M19" s="20">
        <v>5000</v>
      </c>
      <c r="N19" s="20">
        <v>125080</v>
      </c>
      <c r="O19" s="20"/>
      <c r="P19" s="20"/>
      <c r="Q19" s="20"/>
      <c r="R19" s="20"/>
      <c r="S19" s="20"/>
      <c r="T19" s="20"/>
      <c r="U19" s="20"/>
      <c r="V19" s="20"/>
      <c r="W19" s="20">
        <v>382621383</v>
      </c>
      <c r="X19" s="20">
        <v>889290</v>
      </c>
      <c r="Y19" s="20">
        <v>381732093</v>
      </c>
      <c r="Z19" s="21">
        <v>42925.490334986338</v>
      </c>
      <c r="AA19" s="22">
        <v>1778578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-567220</v>
      </c>
      <c r="F22" s="20">
        <v>-567220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-283608</v>
      </c>
      <c r="Y22" s="20">
        <v>283608</v>
      </c>
      <c r="Z22" s="21">
        <v>-100</v>
      </c>
      <c r="AA22" s="22">
        <v>-567220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382444509</v>
      </c>
      <c r="D24" s="29">
        <f>SUM(D15:D23)</f>
        <v>0</v>
      </c>
      <c r="E24" s="36">
        <f t="shared" si="1"/>
        <v>1211358</v>
      </c>
      <c r="F24" s="37">
        <f t="shared" si="1"/>
        <v>1211358</v>
      </c>
      <c r="G24" s="37">
        <f t="shared" si="1"/>
        <v>382444508</v>
      </c>
      <c r="H24" s="37">
        <f t="shared" si="1"/>
        <v>11695</v>
      </c>
      <c r="I24" s="37">
        <f t="shared" si="1"/>
        <v>40100</v>
      </c>
      <c r="J24" s="37">
        <f t="shared" si="1"/>
        <v>382496303</v>
      </c>
      <c r="K24" s="37">
        <f t="shared" si="1"/>
        <v>120080</v>
      </c>
      <c r="L24" s="37">
        <f t="shared" si="1"/>
        <v>0</v>
      </c>
      <c r="M24" s="37">
        <f t="shared" si="1"/>
        <v>5000</v>
      </c>
      <c r="N24" s="37">
        <f t="shared" si="1"/>
        <v>125080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382621383</v>
      </c>
      <c r="X24" s="37">
        <f t="shared" si="1"/>
        <v>605682</v>
      </c>
      <c r="Y24" s="37">
        <f t="shared" si="1"/>
        <v>382015701</v>
      </c>
      <c r="Z24" s="38">
        <f>+IF(X24&lt;&gt;0,+(Y24/X24)*100,0)</f>
        <v>63071.991738238874</v>
      </c>
      <c r="AA24" s="39">
        <f>SUM(AA15:AA23)</f>
        <v>1211358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346956930</v>
      </c>
      <c r="D25" s="29">
        <f>+D12+D24</f>
        <v>0</v>
      </c>
      <c r="E25" s="30">
        <f t="shared" si="2"/>
        <v>-15220388</v>
      </c>
      <c r="F25" s="31">
        <f t="shared" si="2"/>
        <v>-15220388</v>
      </c>
      <c r="G25" s="31">
        <f t="shared" si="2"/>
        <v>346696942</v>
      </c>
      <c r="H25" s="31">
        <f t="shared" si="2"/>
        <v>-526492</v>
      </c>
      <c r="I25" s="31">
        <f t="shared" si="2"/>
        <v>-744602</v>
      </c>
      <c r="J25" s="31">
        <f t="shared" si="2"/>
        <v>345425848</v>
      </c>
      <c r="K25" s="31">
        <f t="shared" si="2"/>
        <v>-372291</v>
      </c>
      <c r="L25" s="31">
        <f t="shared" si="2"/>
        <v>-430886</v>
      </c>
      <c r="M25" s="31">
        <f t="shared" si="2"/>
        <v>-954750</v>
      </c>
      <c r="N25" s="31">
        <f t="shared" si="2"/>
        <v>-1757927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343667921</v>
      </c>
      <c r="X25" s="31">
        <f t="shared" si="2"/>
        <v>-7610196</v>
      </c>
      <c r="Y25" s="31">
        <f t="shared" si="2"/>
        <v>351278117</v>
      </c>
      <c r="Z25" s="32">
        <f>+IF(X25&lt;&gt;0,+(Y25/X25)*100,0)</f>
        <v>-4615.8879088002468</v>
      </c>
      <c r="AA25" s="33">
        <f>+AA12+AA24</f>
        <v>-15220388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194687</v>
      </c>
      <c r="D32" s="18"/>
      <c r="E32" s="19"/>
      <c r="F32" s="20"/>
      <c r="G32" s="20">
        <v>200813</v>
      </c>
      <c r="H32" s="20">
        <v>6126</v>
      </c>
      <c r="I32" s="20">
        <v>3326</v>
      </c>
      <c r="J32" s="20">
        <v>210265</v>
      </c>
      <c r="K32" s="20">
        <v>3316</v>
      </c>
      <c r="L32" s="20">
        <v>6126</v>
      </c>
      <c r="M32" s="20">
        <v>3316</v>
      </c>
      <c r="N32" s="20">
        <v>12758</v>
      </c>
      <c r="O32" s="20"/>
      <c r="P32" s="20"/>
      <c r="Q32" s="20"/>
      <c r="R32" s="20"/>
      <c r="S32" s="20"/>
      <c r="T32" s="20"/>
      <c r="U32" s="20"/>
      <c r="V32" s="20"/>
      <c r="W32" s="20">
        <v>223023</v>
      </c>
      <c r="X32" s="20"/>
      <c r="Y32" s="20">
        <v>223023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194687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200813</v>
      </c>
      <c r="H34" s="31">
        <f t="shared" si="3"/>
        <v>6126</v>
      </c>
      <c r="I34" s="31">
        <f t="shared" si="3"/>
        <v>3326</v>
      </c>
      <c r="J34" s="31">
        <f t="shared" si="3"/>
        <v>210265</v>
      </c>
      <c r="K34" s="31">
        <f t="shared" si="3"/>
        <v>3316</v>
      </c>
      <c r="L34" s="31">
        <f t="shared" si="3"/>
        <v>6126</v>
      </c>
      <c r="M34" s="31">
        <f t="shared" si="3"/>
        <v>3316</v>
      </c>
      <c r="N34" s="31">
        <f t="shared" si="3"/>
        <v>12758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223023</v>
      </c>
      <c r="X34" s="31">
        <f t="shared" si="3"/>
        <v>0</v>
      </c>
      <c r="Y34" s="31">
        <f t="shared" si="3"/>
        <v>223023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8749967</v>
      </c>
      <c r="D38" s="18"/>
      <c r="E38" s="19"/>
      <c r="F38" s="20"/>
      <c r="G38" s="20">
        <v>7854914</v>
      </c>
      <c r="H38" s="20">
        <v>895053</v>
      </c>
      <c r="I38" s="20"/>
      <c r="J38" s="20">
        <v>8749967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8749967</v>
      </c>
      <c r="X38" s="20"/>
      <c r="Y38" s="20">
        <v>8749967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8749967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7854914</v>
      </c>
      <c r="H39" s="37">
        <f t="shared" si="4"/>
        <v>895053</v>
      </c>
      <c r="I39" s="37">
        <f t="shared" si="4"/>
        <v>0</v>
      </c>
      <c r="J39" s="37">
        <f t="shared" si="4"/>
        <v>8749967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8749967</v>
      </c>
      <c r="X39" s="37">
        <f t="shared" si="4"/>
        <v>0</v>
      </c>
      <c r="Y39" s="37">
        <f t="shared" si="4"/>
        <v>8749967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8944654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8055727</v>
      </c>
      <c r="H40" s="31">
        <f t="shared" si="5"/>
        <v>901179</v>
      </c>
      <c r="I40" s="31">
        <f t="shared" si="5"/>
        <v>3326</v>
      </c>
      <c r="J40" s="31">
        <f t="shared" si="5"/>
        <v>8960232</v>
      </c>
      <c r="K40" s="31">
        <f t="shared" si="5"/>
        <v>3316</v>
      </c>
      <c r="L40" s="31">
        <f t="shared" si="5"/>
        <v>6126</v>
      </c>
      <c r="M40" s="31">
        <f t="shared" si="5"/>
        <v>3316</v>
      </c>
      <c r="N40" s="31">
        <f t="shared" si="5"/>
        <v>12758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8972990</v>
      </c>
      <c r="X40" s="31">
        <f t="shared" si="5"/>
        <v>0</v>
      </c>
      <c r="Y40" s="31">
        <f t="shared" si="5"/>
        <v>8972990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338012276</v>
      </c>
      <c r="D42" s="43">
        <f>+D25-D40</f>
        <v>0</v>
      </c>
      <c r="E42" s="44">
        <f t="shared" si="6"/>
        <v>-15220388</v>
      </c>
      <c r="F42" s="45">
        <f t="shared" si="6"/>
        <v>-15220388</v>
      </c>
      <c r="G42" s="45">
        <f t="shared" si="6"/>
        <v>338641215</v>
      </c>
      <c r="H42" s="45">
        <f t="shared" si="6"/>
        <v>-1427671</v>
      </c>
      <c r="I42" s="45">
        <f t="shared" si="6"/>
        <v>-747928</v>
      </c>
      <c r="J42" s="45">
        <f t="shared" si="6"/>
        <v>336465616</v>
      </c>
      <c r="K42" s="45">
        <f t="shared" si="6"/>
        <v>-375607</v>
      </c>
      <c r="L42" s="45">
        <f t="shared" si="6"/>
        <v>-437012</v>
      </c>
      <c r="M42" s="45">
        <f t="shared" si="6"/>
        <v>-958066</v>
      </c>
      <c r="N42" s="45">
        <f t="shared" si="6"/>
        <v>-1770685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334694931</v>
      </c>
      <c r="X42" s="45">
        <f t="shared" si="6"/>
        <v>-7610196</v>
      </c>
      <c r="Y42" s="45">
        <f t="shared" si="6"/>
        <v>342305127</v>
      </c>
      <c r="Z42" s="46">
        <f>+IF(X42&lt;&gt;0,+(Y42/X42)*100,0)</f>
        <v>-4497.9804330926563</v>
      </c>
      <c r="AA42" s="47">
        <f>+AA25-AA40</f>
        <v>-15220388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5149713</v>
      </c>
      <c r="D45" s="18"/>
      <c r="E45" s="19">
        <v>-15220388</v>
      </c>
      <c r="F45" s="20">
        <v>-15220388</v>
      </c>
      <c r="G45" s="20">
        <v>5149713</v>
      </c>
      <c r="H45" s="20"/>
      <c r="I45" s="20"/>
      <c r="J45" s="20">
        <v>5149713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5149713</v>
      </c>
      <c r="X45" s="20">
        <v>-7610190</v>
      </c>
      <c r="Y45" s="20">
        <v>12759903</v>
      </c>
      <c r="Z45" s="48">
        <v>-167.66865216242959</v>
      </c>
      <c r="AA45" s="22">
        <v>-15220388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5149713</v>
      </c>
      <c r="D48" s="51">
        <f>SUM(D45:D47)</f>
        <v>0</v>
      </c>
      <c r="E48" s="52">
        <f t="shared" si="7"/>
        <v>-15220388</v>
      </c>
      <c r="F48" s="53">
        <f t="shared" si="7"/>
        <v>-15220388</v>
      </c>
      <c r="G48" s="53">
        <f t="shared" si="7"/>
        <v>5149713</v>
      </c>
      <c r="H48" s="53">
        <f t="shared" si="7"/>
        <v>0</v>
      </c>
      <c r="I48" s="53">
        <f t="shared" si="7"/>
        <v>0</v>
      </c>
      <c r="J48" s="53">
        <f t="shared" si="7"/>
        <v>5149713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5149713</v>
      </c>
      <c r="X48" s="53">
        <f t="shared" si="7"/>
        <v>-7610190</v>
      </c>
      <c r="Y48" s="53">
        <f t="shared" si="7"/>
        <v>12759903</v>
      </c>
      <c r="Z48" s="54">
        <f>+IF(X48&lt;&gt;0,+(Y48/X48)*100,0)</f>
        <v>-167.66865216242959</v>
      </c>
      <c r="AA48" s="55">
        <f>SUM(AA45:AA47)</f>
        <v>-15220388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3097343</v>
      </c>
      <c r="H6" s="20">
        <v>22385593</v>
      </c>
      <c r="I6" s="20">
        <v>4168746</v>
      </c>
      <c r="J6" s="20">
        <v>29651682</v>
      </c>
      <c r="K6" s="20"/>
      <c r="L6" s="20">
        <v>4197920</v>
      </c>
      <c r="M6" s="20">
        <v>18482347</v>
      </c>
      <c r="N6" s="20">
        <v>22680267</v>
      </c>
      <c r="O6" s="20"/>
      <c r="P6" s="20"/>
      <c r="Q6" s="20"/>
      <c r="R6" s="20"/>
      <c r="S6" s="20"/>
      <c r="T6" s="20"/>
      <c r="U6" s="20"/>
      <c r="V6" s="20"/>
      <c r="W6" s="20">
        <v>52331949</v>
      </c>
      <c r="X6" s="20"/>
      <c r="Y6" s="20">
        <v>52331949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39234653</v>
      </c>
      <c r="F8" s="20">
        <v>39234653</v>
      </c>
      <c r="G8" s="20">
        <v>10411442</v>
      </c>
      <c r="H8" s="20">
        <v>3085251</v>
      </c>
      <c r="I8" s="20">
        <v>2931821</v>
      </c>
      <c r="J8" s="20">
        <v>16428514</v>
      </c>
      <c r="K8" s="20">
        <v>-13935182</v>
      </c>
      <c r="L8" s="20">
        <v>1675103</v>
      </c>
      <c r="M8" s="20">
        <v>3473620</v>
      </c>
      <c r="N8" s="20">
        <v>-8786459</v>
      </c>
      <c r="O8" s="20"/>
      <c r="P8" s="20"/>
      <c r="Q8" s="20"/>
      <c r="R8" s="20"/>
      <c r="S8" s="20"/>
      <c r="T8" s="20"/>
      <c r="U8" s="20"/>
      <c r="V8" s="20"/>
      <c r="W8" s="20">
        <v>7642055</v>
      </c>
      <c r="X8" s="20">
        <v>39234653</v>
      </c>
      <c r="Y8" s="20">
        <v>-31592598</v>
      </c>
      <c r="Z8" s="21">
        <v>-80.522180226750066</v>
      </c>
      <c r="AA8" s="22">
        <v>39234653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39234653</v>
      </c>
      <c r="F12" s="31">
        <f t="shared" si="0"/>
        <v>39234653</v>
      </c>
      <c r="G12" s="31">
        <f t="shared" si="0"/>
        <v>13508785</v>
      </c>
      <c r="H12" s="31">
        <f t="shared" si="0"/>
        <v>25470844</v>
      </c>
      <c r="I12" s="31">
        <f t="shared" si="0"/>
        <v>7100567</v>
      </c>
      <c r="J12" s="31">
        <f t="shared" si="0"/>
        <v>46080196</v>
      </c>
      <c r="K12" s="31">
        <f t="shared" si="0"/>
        <v>-13935182</v>
      </c>
      <c r="L12" s="31">
        <f t="shared" si="0"/>
        <v>5873023</v>
      </c>
      <c r="M12" s="31">
        <f t="shared" si="0"/>
        <v>21955967</v>
      </c>
      <c r="N12" s="31">
        <f t="shared" si="0"/>
        <v>13893808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59974004</v>
      </c>
      <c r="X12" s="31">
        <f t="shared" si="0"/>
        <v>39234653</v>
      </c>
      <c r="Y12" s="31">
        <f t="shared" si="0"/>
        <v>20739351</v>
      </c>
      <c r="Z12" s="32">
        <f>+IF(X12&lt;&gt;0,+(Y12/X12)*100,0)</f>
        <v>52.859779338433299</v>
      </c>
      <c r="AA12" s="33">
        <f>SUM(AA6:AA11)</f>
        <v>39234653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-3430828</v>
      </c>
      <c r="D19" s="18"/>
      <c r="E19" s="19">
        <v>-3568960</v>
      </c>
      <c r="F19" s="20">
        <v>-3568960</v>
      </c>
      <c r="G19" s="20"/>
      <c r="H19" s="20"/>
      <c r="I19" s="20">
        <v>-1067661</v>
      </c>
      <c r="J19" s="20">
        <v>-1067661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-1067661</v>
      </c>
      <c r="X19" s="20">
        <v>-3568960</v>
      </c>
      <c r="Y19" s="20">
        <v>2501299</v>
      </c>
      <c r="Z19" s="21">
        <v>-70.084814623868013</v>
      </c>
      <c r="AA19" s="22">
        <v>-3568960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-3430828</v>
      </c>
      <c r="D24" s="29">
        <f>SUM(D15:D23)</f>
        <v>0</v>
      </c>
      <c r="E24" s="36">
        <f t="shared" si="1"/>
        <v>-3568960</v>
      </c>
      <c r="F24" s="37">
        <f t="shared" si="1"/>
        <v>-3568960</v>
      </c>
      <c r="G24" s="37">
        <f t="shared" si="1"/>
        <v>0</v>
      </c>
      <c r="H24" s="37">
        <f t="shared" si="1"/>
        <v>0</v>
      </c>
      <c r="I24" s="37">
        <f t="shared" si="1"/>
        <v>-1067661</v>
      </c>
      <c r="J24" s="37">
        <f t="shared" si="1"/>
        <v>-1067661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-1067661</v>
      </c>
      <c r="X24" s="37">
        <f t="shared" si="1"/>
        <v>-3568960</v>
      </c>
      <c r="Y24" s="37">
        <f t="shared" si="1"/>
        <v>2501299</v>
      </c>
      <c r="Z24" s="38">
        <f>+IF(X24&lt;&gt;0,+(Y24/X24)*100,0)</f>
        <v>-70.084814623868013</v>
      </c>
      <c r="AA24" s="39">
        <f>SUM(AA15:AA23)</f>
        <v>-3568960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-3430828</v>
      </c>
      <c r="D25" s="29">
        <f>+D12+D24</f>
        <v>0</v>
      </c>
      <c r="E25" s="30">
        <f t="shared" si="2"/>
        <v>35665693</v>
      </c>
      <c r="F25" s="31">
        <f t="shared" si="2"/>
        <v>35665693</v>
      </c>
      <c r="G25" s="31">
        <f t="shared" si="2"/>
        <v>13508785</v>
      </c>
      <c r="H25" s="31">
        <f t="shared" si="2"/>
        <v>25470844</v>
      </c>
      <c r="I25" s="31">
        <f t="shared" si="2"/>
        <v>6032906</v>
      </c>
      <c r="J25" s="31">
        <f t="shared" si="2"/>
        <v>45012535</v>
      </c>
      <c r="K25" s="31">
        <f t="shared" si="2"/>
        <v>-13935182</v>
      </c>
      <c r="L25" s="31">
        <f t="shared" si="2"/>
        <v>5873023</v>
      </c>
      <c r="M25" s="31">
        <f t="shared" si="2"/>
        <v>21955967</v>
      </c>
      <c r="N25" s="31">
        <f t="shared" si="2"/>
        <v>13893808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58906343</v>
      </c>
      <c r="X25" s="31">
        <f t="shared" si="2"/>
        <v>35665693</v>
      </c>
      <c r="Y25" s="31">
        <f t="shared" si="2"/>
        <v>23240650</v>
      </c>
      <c r="Z25" s="32">
        <f>+IF(X25&lt;&gt;0,+(Y25/X25)*100,0)</f>
        <v>65.162479809378723</v>
      </c>
      <c r="AA25" s="33">
        <f>+AA12+AA24</f>
        <v>35665693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823975</v>
      </c>
      <c r="D32" s="18"/>
      <c r="E32" s="19">
        <v>823975</v>
      </c>
      <c r="F32" s="20">
        <v>823975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823975</v>
      </c>
      <c r="Y32" s="20">
        <v>-823975</v>
      </c>
      <c r="Z32" s="21">
        <v>-100</v>
      </c>
      <c r="AA32" s="22">
        <v>823975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823975</v>
      </c>
      <c r="D34" s="29">
        <f>SUM(D29:D33)</f>
        <v>0</v>
      </c>
      <c r="E34" s="30">
        <f t="shared" si="3"/>
        <v>823975</v>
      </c>
      <c r="F34" s="31">
        <f t="shared" si="3"/>
        <v>823975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823975</v>
      </c>
      <c r="Y34" s="31">
        <f t="shared" si="3"/>
        <v>-823975</v>
      </c>
      <c r="Z34" s="32">
        <f>+IF(X34&lt;&gt;0,+(Y34/X34)*100,0)</f>
        <v>-100</v>
      </c>
      <c r="AA34" s="33">
        <f>SUM(AA29:AA33)</f>
        <v>823975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823975</v>
      </c>
      <c r="D40" s="29">
        <f>+D34+D39</f>
        <v>0</v>
      </c>
      <c r="E40" s="30">
        <f t="shared" si="5"/>
        <v>823975</v>
      </c>
      <c r="F40" s="31">
        <f t="shared" si="5"/>
        <v>823975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823975</v>
      </c>
      <c r="Y40" s="31">
        <f t="shared" si="5"/>
        <v>-823975</v>
      </c>
      <c r="Z40" s="32">
        <f>+IF(X40&lt;&gt;0,+(Y40/X40)*100,0)</f>
        <v>-100</v>
      </c>
      <c r="AA40" s="33">
        <f>+AA34+AA39</f>
        <v>823975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-4254803</v>
      </c>
      <c r="D42" s="43">
        <f>+D25-D40</f>
        <v>0</v>
      </c>
      <c r="E42" s="44">
        <f t="shared" si="6"/>
        <v>34841718</v>
      </c>
      <c r="F42" s="45">
        <f t="shared" si="6"/>
        <v>34841718</v>
      </c>
      <c r="G42" s="45">
        <f t="shared" si="6"/>
        <v>13508785</v>
      </c>
      <c r="H42" s="45">
        <f t="shared" si="6"/>
        <v>25470844</v>
      </c>
      <c r="I42" s="45">
        <f t="shared" si="6"/>
        <v>6032906</v>
      </c>
      <c r="J42" s="45">
        <f t="shared" si="6"/>
        <v>45012535</v>
      </c>
      <c r="K42" s="45">
        <f t="shared" si="6"/>
        <v>-13935182</v>
      </c>
      <c r="L42" s="45">
        <f t="shared" si="6"/>
        <v>5873023</v>
      </c>
      <c r="M42" s="45">
        <f t="shared" si="6"/>
        <v>21955967</v>
      </c>
      <c r="N42" s="45">
        <f t="shared" si="6"/>
        <v>13893808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58906343</v>
      </c>
      <c r="X42" s="45">
        <f t="shared" si="6"/>
        <v>34841718</v>
      </c>
      <c r="Y42" s="45">
        <f t="shared" si="6"/>
        <v>24064625</v>
      </c>
      <c r="Z42" s="46">
        <f>+IF(X42&lt;&gt;0,+(Y42/X42)*100,0)</f>
        <v>69.068422515789834</v>
      </c>
      <c r="AA42" s="47">
        <f>+AA25-AA40</f>
        <v>34841718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-8367068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-8367068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-8367068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-8367068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-33549077</v>
      </c>
      <c r="D6" s="18"/>
      <c r="E6" s="19">
        <v>11417134</v>
      </c>
      <c r="F6" s="20">
        <v>11417134</v>
      </c>
      <c r="G6" s="20">
        <v>-33526038</v>
      </c>
      <c r="H6" s="20">
        <v>-431206</v>
      </c>
      <c r="I6" s="20">
        <v>-415211</v>
      </c>
      <c r="J6" s="20">
        <v>-34372455</v>
      </c>
      <c r="K6" s="20">
        <v>898506</v>
      </c>
      <c r="L6" s="20">
        <v>-604049</v>
      </c>
      <c r="M6" s="20">
        <v>-422265</v>
      </c>
      <c r="N6" s="20">
        <v>-127808</v>
      </c>
      <c r="O6" s="20"/>
      <c r="P6" s="20"/>
      <c r="Q6" s="20"/>
      <c r="R6" s="20"/>
      <c r="S6" s="20"/>
      <c r="T6" s="20"/>
      <c r="U6" s="20"/>
      <c r="V6" s="20"/>
      <c r="W6" s="20">
        <v>-34500263</v>
      </c>
      <c r="X6" s="20">
        <v>5708574</v>
      </c>
      <c r="Y6" s="20">
        <v>-40208837</v>
      </c>
      <c r="Z6" s="21">
        <v>-704.35868922781765</v>
      </c>
      <c r="AA6" s="22">
        <v>11417134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3410422</v>
      </c>
      <c r="D8" s="18"/>
      <c r="E8" s="19">
        <v>-20019144</v>
      </c>
      <c r="F8" s="20">
        <v>-20019144</v>
      </c>
      <c r="G8" s="20">
        <v>3501820</v>
      </c>
      <c r="H8" s="20">
        <v>71474</v>
      </c>
      <c r="I8" s="20">
        <v>86167</v>
      </c>
      <c r="J8" s="20">
        <v>3659461</v>
      </c>
      <c r="K8" s="20">
        <v>84464</v>
      </c>
      <c r="L8" s="20">
        <v>79045</v>
      </c>
      <c r="M8" s="20">
        <v>82628</v>
      </c>
      <c r="N8" s="20">
        <v>246137</v>
      </c>
      <c r="O8" s="20"/>
      <c r="P8" s="20"/>
      <c r="Q8" s="20"/>
      <c r="R8" s="20"/>
      <c r="S8" s="20"/>
      <c r="T8" s="20"/>
      <c r="U8" s="20"/>
      <c r="V8" s="20"/>
      <c r="W8" s="20">
        <v>3905598</v>
      </c>
      <c r="X8" s="20">
        <v>-10009578</v>
      </c>
      <c r="Y8" s="20">
        <v>13915176</v>
      </c>
      <c r="Z8" s="21">
        <v>-139.01860797727937</v>
      </c>
      <c r="AA8" s="22">
        <v>-20019144</v>
      </c>
    </row>
    <row r="9" spans="1:27" ht="13.5" x14ac:dyDescent="0.25">
      <c r="A9" s="23" t="s">
        <v>37</v>
      </c>
      <c r="B9" s="17" t="s">
        <v>32</v>
      </c>
      <c r="C9" s="18">
        <v>3155925</v>
      </c>
      <c r="D9" s="18"/>
      <c r="E9" s="19">
        <v>-1934112</v>
      </c>
      <c r="F9" s="20">
        <v>-1934112</v>
      </c>
      <c r="G9" s="20">
        <v>3395463</v>
      </c>
      <c r="H9" s="20">
        <v>-232037</v>
      </c>
      <c r="I9" s="20">
        <v>3849</v>
      </c>
      <c r="J9" s="20">
        <v>3167275</v>
      </c>
      <c r="K9" s="20">
        <v>31223</v>
      </c>
      <c r="L9" s="20">
        <v>15446</v>
      </c>
      <c r="M9" s="20">
        <v>487</v>
      </c>
      <c r="N9" s="20">
        <v>47156</v>
      </c>
      <c r="O9" s="20"/>
      <c r="P9" s="20"/>
      <c r="Q9" s="20"/>
      <c r="R9" s="20"/>
      <c r="S9" s="20"/>
      <c r="T9" s="20"/>
      <c r="U9" s="20"/>
      <c r="V9" s="20"/>
      <c r="W9" s="20">
        <v>3214431</v>
      </c>
      <c r="X9" s="20">
        <v>-967056</v>
      </c>
      <c r="Y9" s="20">
        <v>4181487</v>
      </c>
      <c r="Z9" s="21">
        <v>-432.39347049188461</v>
      </c>
      <c r="AA9" s="22">
        <v>-1934112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-7308</v>
      </c>
      <c r="F11" s="20">
        <v>-7308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-3654</v>
      </c>
      <c r="Y11" s="20">
        <v>3654</v>
      </c>
      <c r="Z11" s="21">
        <v>-100</v>
      </c>
      <c r="AA11" s="22">
        <v>-7308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-26982730</v>
      </c>
      <c r="D12" s="29">
        <f>SUM(D6:D11)</f>
        <v>0</v>
      </c>
      <c r="E12" s="30">
        <f t="shared" si="0"/>
        <v>-10543430</v>
      </c>
      <c r="F12" s="31">
        <f t="shared" si="0"/>
        <v>-10543430</v>
      </c>
      <c r="G12" s="31">
        <f t="shared" si="0"/>
        <v>-26628755</v>
      </c>
      <c r="H12" s="31">
        <f t="shared" si="0"/>
        <v>-591769</v>
      </c>
      <c r="I12" s="31">
        <f t="shared" si="0"/>
        <v>-325195</v>
      </c>
      <c r="J12" s="31">
        <f t="shared" si="0"/>
        <v>-27545719</v>
      </c>
      <c r="K12" s="31">
        <f t="shared" si="0"/>
        <v>1014193</v>
      </c>
      <c r="L12" s="31">
        <f t="shared" si="0"/>
        <v>-509558</v>
      </c>
      <c r="M12" s="31">
        <f t="shared" si="0"/>
        <v>-339150</v>
      </c>
      <c r="N12" s="31">
        <f t="shared" si="0"/>
        <v>165485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-27380234</v>
      </c>
      <c r="X12" s="31">
        <f t="shared" si="0"/>
        <v>-5271714</v>
      </c>
      <c r="Y12" s="31">
        <f t="shared" si="0"/>
        <v>-22108520</v>
      </c>
      <c r="Z12" s="32">
        <f>+IF(X12&lt;&gt;0,+(Y12/X12)*100,0)</f>
        <v>419.38011052951663</v>
      </c>
      <c r="AA12" s="33">
        <f>SUM(AA6:AA11)</f>
        <v>-10543430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5039659</v>
      </c>
      <c r="D19" s="18"/>
      <c r="E19" s="19">
        <v>1330008</v>
      </c>
      <c r="F19" s="20">
        <v>1330008</v>
      </c>
      <c r="G19" s="20">
        <v>2478097</v>
      </c>
      <c r="H19" s="20">
        <v>-111381</v>
      </c>
      <c r="I19" s="20">
        <v>-8195</v>
      </c>
      <c r="J19" s="20">
        <v>2358521</v>
      </c>
      <c r="K19" s="20"/>
      <c r="L19" s="20">
        <v>2230324</v>
      </c>
      <c r="M19" s="20"/>
      <c r="N19" s="20">
        <v>2230324</v>
      </c>
      <c r="O19" s="20"/>
      <c r="P19" s="20"/>
      <c r="Q19" s="20"/>
      <c r="R19" s="20"/>
      <c r="S19" s="20"/>
      <c r="T19" s="20"/>
      <c r="U19" s="20"/>
      <c r="V19" s="20"/>
      <c r="W19" s="20">
        <v>4588845</v>
      </c>
      <c r="X19" s="20">
        <v>665004</v>
      </c>
      <c r="Y19" s="20">
        <v>3923841</v>
      </c>
      <c r="Z19" s="21">
        <v>590.04772903621631</v>
      </c>
      <c r="AA19" s="22">
        <v>1330008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5039659</v>
      </c>
      <c r="D24" s="29">
        <f>SUM(D15:D23)</f>
        <v>0</v>
      </c>
      <c r="E24" s="36">
        <f t="shared" si="1"/>
        <v>1330008</v>
      </c>
      <c r="F24" s="37">
        <f t="shared" si="1"/>
        <v>1330008</v>
      </c>
      <c r="G24" s="37">
        <f t="shared" si="1"/>
        <v>2478097</v>
      </c>
      <c r="H24" s="37">
        <f t="shared" si="1"/>
        <v>-111381</v>
      </c>
      <c r="I24" s="37">
        <f t="shared" si="1"/>
        <v>-8195</v>
      </c>
      <c r="J24" s="37">
        <f t="shared" si="1"/>
        <v>2358521</v>
      </c>
      <c r="K24" s="37">
        <f t="shared" si="1"/>
        <v>0</v>
      </c>
      <c r="L24" s="37">
        <f t="shared" si="1"/>
        <v>2230324</v>
      </c>
      <c r="M24" s="37">
        <f t="shared" si="1"/>
        <v>0</v>
      </c>
      <c r="N24" s="37">
        <f t="shared" si="1"/>
        <v>2230324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4588845</v>
      </c>
      <c r="X24" s="37">
        <f t="shared" si="1"/>
        <v>665004</v>
      </c>
      <c r="Y24" s="37">
        <f t="shared" si="1"/>
        <v>3923841</v>
      </c>
      <c r="Z24" s="38">
        <f>+IF(X24&lt;&gt;0,+(Y24/X24)*100,0)</f>
        <v>590.04772903621631</v>
      </c>
      <c r="AA24" s="39">
        <f>SUM(AA15:AA23)</f>
        <v>1330008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-21943071</v>
      </c>
      <c r="D25" s="29">
        <f>+D12+D24</f>
        <v>0</v>
      </c>
      <c r="E25" s="30">
        <f t="shared" si="2"/>
        <v>-9213422</v>
      </c>
      <c r="F25" s="31">
        <f t="shared" si="2"/>
        <v>-9213422</v>
      </c>
      <c r="G25" s="31">
        <f t="shared" si="2"/>
        <v>-24150658</v>
      </c>
      <c r="H25" s="31">
        <f t="shared" si="2"/>
        <v>-703150</v>
      </c>
      <c r="I25" s="31">
        <f t="shared" si="2"/>
        <v>-333390</v>
      </c>
      <c r="J25" s="31">
        <f t="shared" si="2"/>
        <v>-25187198</v>
      </c>
      <c r="K25" s="31">
        <f t="shared" si="2"/>
        <v>1014193</v>
      </c>
      <c r="L25" s="31">
        <f t="shared" si="2"/>
        <v>1720766</v>
      </c>
      <c r="M25" s="31">
        <f t="shared" si="2"/>
        <v>-339150</v>
      </c>
      <c r="N25" s="31">
        <f t="shared" si="2"/>
        <v>2395809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-22791389</v>
      </c>
      <c r="X25" s="31">
        <f t="shared" si="2"/>
        <v>-4606710</v>
      </c>
      <c r="Y25" s="31">
        <f t="shared" si="2"/>
        <v>-18184679</v>
      </c>
      <c r="Z25" s="32">
        <f>+IF(X25&lt;&gt;0,+(Y25/X25)*100,0)</f>
        <v>394.74329836260586</v>
      </c>
      <c r="AA25" s="33">
        <f>+AA12+AA24</f>
        <v>-9213422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4050383</v>
      </c>
      <c r="D32" s="18"/>
      <c r="E32" s="19">
        <v>3800008</v>
      </c>
      <c r="F32" s="20">
        <v>3800008</v>
      </c>
      <c r="G32" s="20">
        <v>4127193</v>
      </c>
      <c r="H32" s="20">
        <v>160345</v>
      </c>
      <c r="I32" s="20">
        <v>-177641</v>
      </c>
      <c r="J32" s="20">
        <v>4109897</v>
      </c>
      <c r="K32" s="20">
        <v>1431244</v>
      </c>
      <c r="L32" s="20">
        <v>59206</v>
      </c>
      <c r="M32" s="20">
        <v>-229285</v>
      </c>
      <c r="N32" s="20">
        <v>1261165</v>
      </c>
      <c r="O32" s="20"/>
      <c r="P32" s="20"/>
      <c r="Q32" s="20"/>
      <c r="R32" s="20"/>
      <c r="S32" s="20"/>
      <c r="T32" s="20"/>
      <c r="U32" s="20"/>
      <c r="V32" s="20"/>
      <c r="W32" s="20">
        <v>5371062</v>
      </c>
      <c r="X32" s="20">
        <v>1900002</v>
      </c>
      <c r="Y32" s="20">
        <v>3471060</v>
      </c>
      <c r="Z32" s="21">
        <v>182.68717611876198</v>
      </c>
      <c r="AA32" s="22">
        <v>3800008</v>
      </c>
    </row>
    <row r="33" spans="1:27" ht="13.5" x14ac:dyDescent="0.25">
      <c r="A33" s="23" t="s">
        <v>59</v>
      </c>
      <c r="B33" s="17" t="s">
        <v>32</v>
      </c>
      <c r="C33" s="18">
        <v>12757957</v>
      </c>
      <c r="D33" s="18"/>
      <c r="E33" s="19"/>
      <c r="F33" s="20"/>
      <c r="G33" s="20">
        <v>12757957</v>
      </c>
      <c r="H33" s="20"/>
      <c r="I33" s="20"/>
      <c r="J33" s="20">
        <v>12757957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12757957</v>
      </c>
      <c r="X33" s="20"/>
      <c r="Y33" s="20">
        <v>12757957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16808340</v>
      </c>
      <c r="D34" s="29">
        <f>SUM(D29:D33)</f>
        <v>0</v>
      </c>
      <c r="E34" s="30">
        <f t="shared" si="3"/>
        <v>3800008</v>
      </c>
      <c r="F34" s="31">
        <f t="shared" si="3"/>
        <v>3800008</v>
      </c>
      <c r="G34" s="31">
        <f t="shared" si="3"/>
        <v>16885150</v>
      </c>
      <c r="H34" s="31">
        <f t="shared" si="3"/>
        <v>160345</v>
      </c>
      <c r="I34" s="31">
        <f t="shared" si="3"/>
        <v>-177641</v>
      </c>
      <c r="J34" s="31">
        <f t="shared" si="3"/>
        <v>16867854</v>
      </c>
      <c r="K34" s="31">
        <f t="shared" si="3"/>
        <v>1431244</v>
      </c>
      <c r="L34" s="31">
        <f t="shared" si="3"/>
        <v>59206</v>
      </c>
      <c r="M34" s="31">
        <f t="shared" si="3"/>
        <v>-229285</v>
      </c>
      <c r="N34" s="31">
        <f t="shared" si="3"/>
        <v>1261165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18129019</v>
      </c>
      <c r="X34" s="31">
        <f t="shared" si="3"/>
        <v>1900002</v>
      </c>
      <c r="Y34" s="31">
        <f t="shared" si="3"/>
        <v>16229017</v>
      </c>
      <c r="Z34" s="32">
        <f>+IF(X34&lt;&gt;0,+(Y34/X34)*100,0)</f>
        <v>854.1578903601154</v>
      </c>
      <c r="AA34" s="33">
        <f>SUM(AA29:AA33)</f>
        <v>3800008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-3340269</v>
      </c>
      <c r="D38" s="18"/>
      <c r="E38" s="19"/>
      <c r="F38" s="20"/>
      <c r="G38" s="20">
        <v>-5344036</v>
      </c>
      <c r="H38" s="20"/>
      <c r="I38" s="20"/>
      <c r="J38" s="20">
        <v>-5344036</v>
      </c>
      <c r="K38" s="20"/>
      <c r="L38" s="20">
        <v>1702093</v>
      </c>
      <c r="M38" s="20"/>
      <c r="N38" s="20">
        <v>1702093</v>
      </c>
      <c r="O38" s="20"/>
      <c r="P38" s="20"/>
      <c r="Q38" s="20"/>
      <c r="R38" s="20"/>
      <c r="S38" s="20"/>
      <c r="T38" s="20"/>
      <c r="U38" s="20"/>
      <c r="V38" s="20"/>
      <c r="W38" s="20">
        <v>-3641943</v>
      </c>
      <c r="X38" s="20"/>
      <c r="Y38" s="20">
        <v>-3641943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-3340269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-5344036</v>
      </c>
      <c r="H39" s="37">
        <f t="shared" si="4"/>
        <v>0</v>
      </c>
      <c r="I39" s="37">
        <f t="shared" si="4"/>
        <v>0</v>
      </c>
      <c r="J39" s="37">
        <f t="shared" si="4"/>
        <v>-5344036</v>
      </c>
      <c r="K39" s="37">
        <f t="shared" si="4"/>
        <v>0</v>
      </c>
      <c r="L39" s="37">
        <f t="shared" si="4"/>
        <v>1702093</v>
      </c>
      <c r="M39" s="37">
        <f t="shared" si="4"/>
        <v>0</v>
      </c>
      <c r="N39" s="37">
        <f t="shared" si="4"/>
        <v>1702093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-3641943</v>
      </c>
      <c r="X39" s="37">
        <f t="shared" si="4"/>
        <v>0</v>
      </c>
      <c r="Y39" s="37">
        <f t="shared" si="4"/>
        <v>-3641943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13468071</v>
      </c>
      <c r="D40" s="29">
        <f>+D34+D39</f>
        <v>0</v>
      </c>
      <c r="E40" s="30">
        <f t="shared" si="5"/>
        <v>3800008</v>
      </c>
      <c r="F40" s="31">
        <f t="shared" si="5"/>
        <v>3800008</v>
      </c>
      <c r="G40" s="31">
        <f t="shared" si="5"/>
        <v>11541114</v>
      </c>
      <c r="H40" s="31">
        <f t="shared" si="5"/>
        <v>160345</v>
      </c>
      <c r="I40" s="31">
        <f t="shared" si="5"/>
        <v>-177641</v>
      </c>
      <c r="J40" s="31">
        <f t="shared" si="5"/>
        <v>11523818</v>
      </c>
      <c r="K40" s="31">
        <f t="shared" si="5"/>
        <v>1431244</v>
      </c>
      <c r="L40" s="31">
        <f t="shared" si="5"/>
        <v>1761299</v>
      </c>
      <c r="M40" s="31">
        <f t="shared" si="5"/>
        <v>-229285</v>
      </c>
      <c r="N40" s="31">
        <f t="shared" si="5"/>
        <v>2963258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14487076</v>
      </c>
      <c r="X40" s="31">
        <f t="shared" si="5"/>
        <v>1900002</v>
      </c>
      <c r="Y40" s="31">
        <f t="shared" si="5"/>
        <v>12587074</v>
      </c>
      <c r="Z40" s="32">
        <f>+IF(X40&lt;&gt;0,+(Y40/X40)*100,0)</f>
        <v>662.47688160328244</v>
      </c>
      <c r="AA40" s="33">
        <f>+AA34+AA39</f>
        <v>3800008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-35411142</v>
      </c>
      <c r="D42" s="43">
        <f>+D25-D40</f>
        <v>0</v>
      </c>
      <c r="E42" s="44">
        <f t="shared" si="6"/>
        <v>-13013430</v>
      </c>
      <c r="F42" s="45">
        <f t="shared" si="6"/>
        <v>-13013430</v>
      </c>
      <c r="G42" s="45">
        <f t="shared" si="6"/>
        <v>-35691772</v>
      </c>
      <c r="H42" s="45">
        <f t="shared" si="6"/>
        <v>-863495</v>
      </c>
      <c r="I42" s="45">
        <f t="shared" si="6"/>
        <v>-155749</v>
      </c>
      <c r="J42" s="45">
        <f t="shared" si="6"/>
        <v>-36711016</v>
      </c>
      <c r="K42" s="45">
        <f t="shared" si="6"/>
        <v>-417051</v>
      </c>
      <c r="L42" s="45">
        <f t="shared" si="6"/>
        <v>-40533</v>
      </c>
      <c r="M42" s="45">
        <f t="shared" si="6"/>
        <v>-109865</v>
      </c>
      <c r="N42" s="45">
        <f t="shared" si="6"/>
        <v>-567449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-37278465</v>
      </c>
      <c r="X42" s="45">
        <f t="shared" si="6"/>
        <v>-6506712</v>
      </c>
      <c r="Y42" s="45">
        <f t="shared" si="6"/>
        <v>-30771753</v>
      </c>
      <c r="Z42" s="46">
        <f>+IF(X42&lt;&gt;0,+(Y42/X42)*100,0)</f>
        <v>472.92323680531734</v>
      </c>
      <c r="AA42" s="47">
        <f>+AA25-AA40</f>
        <v>-13013430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-13013430</v>
      </c>
      <c r="F45" s="20">
        <v>-13013430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-6506712</v>
      </c>
      <c r="Y45" s="20">
        <v>6506712</v>
      </c>
      <c r="Z45" s="48">
        <v>-100</v>
      </c>
      <c r="AA45" s="22">
        <v>-13013430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-13013430</v>
      </c>
      <c r="F48" s="53">
        <f t="shared" si="7"/>
        <v>-13013430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-6506712</v>
      </c>
      <c r="Y48" s="53">
        <f t="shared" si="7"/>
        <v>6506712</v>
      </c>
      <c r="Z48" s="54">
        <f>+IF(X48&lt;&gt;0,+(Y48/X48)*100,0)</f>
        <v>-100</v>
      </c>
      <c r="AA48" s="55">
        <f>SUM(AA45:AA47)</f>
        <v>-13013430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-29203</v>
      </c>
      <c r="D8" s="18"/>
      <c r="E8" s="19"/>
      <c r="F8" s="20"/>
      <c r="G8" s="20">
        <v>-109475</v>
      </c>
      <c r="H8" s="20">
        <v>-960105</v>
      </c>
      <c r="I8" s="20">
        <v>-1586877</v>
      </c>
      <c r="J8" s="20">
        <v>-2656457</v>
      </c>
      <c r="K8" s="20">
        <v>-864452</v>
      </c>
      <c r="L8" s="20">
        <v>-1209831</v>
      </c>
      <c r="M8" s="20">
        <v>-919336</v>
      </c>
      <c r="N8" s="20">
        <v>-2993619</v>
      </c>
      <c r="O8" s="20"/>
      <c r="P8" s="20"/>
      <c r="Q8" s="20"/>
      <c r="R8" s="20"/>
      <c r="S8" s="20"/>
      <c r="T8" s="20"/>
      <c r="U8" s="20"/>
      <c r="V8" s="20"/>
      <c r="W8" s="20">
        <v>-5650076</v>
      </c>
      <c r="X8" s="20"/>
      <c r="Y8" s="20">
        <v>-5650076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-29203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-109475</v>
      </c>
      <c r="H12" s="31">
        <f t="shared" si="0"/>
        <v>-960105</v>
      </c>
      <c r="I12" s="31">
        <f t="shared" si="0"/>
        <v>-1586877</v>
      </c>
      <c r="J12" s="31">
        <f t="shared" si="0"/>
        <v>-2656457</v>
      </c>
      <c r="K12" s="31">
        <f t="shared" si="0"/>
        <v>-864452</v>
      </c>
      <c r="L12" s="31">
        <f t="shared" si="0"/>
        <v>-1209831</v>
      </c>
      <c r="M12" s="31">
        <f t="shared" si="0"/>
        <v>-919336</v>
      </c>
      <c r="N12" s="31">
        <f t="shared" si="0"/>
        <v>-2993619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-5650076</v>
      </c>
      <c r="X12" s="31">
        <f t="shared" si="0"/>
        <v>0</v>
      </c>
      <c r="Y12" s="31">
        <f t="shared" si="0"/>
        <v>-5650076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-29203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-109475</v>
      </c>
      <c r="H25" s="31">
        <f t="shared" si="2"/>
        <v>-960105</v>
      </c>
      <c r="I25" s="31">
        <f t="shared" si="2"/>
        <v>-1586877</v>
      </c>
      <c r="J25" s="31">
        <f t="shared" si="2"/>
        <v>-2656457</v>
      </c>
      <c r="K25" s="31">
        <f t="shared" si="2"/>
        <v>-864452</v>
      </c>
      <c r="L25" s="31">
        <f t="shared" si="2"/>
        <v>-1209831</v>
      </c>
      <c r="M25" s="31">
        <f t="shared" si="2"/>
        <v>-919336</v>
      </c>
      <c r="N25" s="31">
        <f t="shared" si="2"/>
        <v>-2993619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-5650076</v>
      </c>
      <c r="X25" s="31">
        <f t="shared" si="2"/>
        <v>0</v>
      </c>
      <c r="Y25" s="31">
        <f t="shared" si="2"/>
        <v>-5650076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-29203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-109475</v>
      </c>
      <c r="H42" s="45">
        <f t="shared" si="6"/>
        <v>-960105</v>
      </c>
      <c r="I42" s="45">
        <f t="shared" si="6"/>
        <v>-1586877</v>
      </c>
      <c r="J42" s="45">
        <f t="shared" si="6"/>
        <v>-2656457</v>
      </c>
      <c r="K42" s="45">
        <f t="shared" si="6"/>
        <v>-864452</v>
      </c>
      <c r="L42" s="45">
        <f t="shared" si="6"/>
        <v>-1209831</v>
      </c>
      <c r="M42" s="45">
        <f t="shared" si="6"/>
        <v>-919336</v>
      </c>
      <c r="N42" s="45">
        <f t="shared" si="6"/>
        <v>-2993619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-5650076</v>
      </c>
      <c r="X42" s="45">
        <f t="shared" si="6"/>
        <v>0</v>
      </c>
      <c r="Y42" s="45">
        <f t="shared" si="6"/>
        <v>-5650076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6593602</v>
      </c>
      <c r="D8" s="18"/>
      <c r="E8" s="19"/>
      <c r="F8" s="20"/>
      <c r="G8" s="20">
        <v>2097993</v>
      </c>
      <c r="H8" s="20">
        <v>2101203</v>
      </c>
      <c r="I8" s="20">
        <v>2106011</v>
      </c>
      <c r="J8" s="20">
        <v>6305207</v>
      </c>
      <c r="K8" s="20">
        <v>2113209</v>
      </c>
      <c r="L8" s="20">
        <v>1815019</v>
      </c>
      <c r="M8" s="20">
        <v>1846803</v>
      </c>
      <c r="N8" s="20">
        <v>5775031</v>
      </c>
      <c r="O8" s="20"/>
      <c r="P8" s="20"/>
      <c r="Q8" s="20"/>
      <c r="R8" s="20"/>
      <c r="S8" s="20"/>
      <c r="T8" s="20"/>
      <c r="U8" s="20"/>
      <c r="V8" s="20"/>
      <c r="W8" s="20">
        <v>12080238</v>
      </c>
      <c r="X8" s="20"/>
      <c r="Y8" s="20">
        <v>12080238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6593602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2097993</v>
      </c>
      <c r="H12" s="31">
        <f t="shared" si="0"/>
        <v>2101203</v>
      </c>
      <c r="I12" s="31">
        <f t="shared" si="0"/>
        <v>2106011</v>
      </c>
      <c r="J12" s="31">
        <f t="shared" si="0"/>
        <v>6305207</v>
      </c>
      <c r="K12" s="31">
        <f t="shared" si="0"/>
        <v>2113209</v>
      </c>
      <c r="L12" s="31">
        <f t="shared" si="0"/>
        <v>1815019</v>
      </c>
      <c r="M12" s="31">
        <f t="shared" si="0"/>
        <v>1846803</v>
      </c>
      <c r="N12" s="31">
        <f t="shared" si="0"/>
        <v>5775031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12080238</v>
      </c>
      <c r="X12" s="31">
        <f t="shared" si="0"/>
        <v>0</v>
      </c>
      <c r="Y12" s="31">
        <f t="shared" si="0"/>
        <v>12080238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2414497</v>
      </c>
      <c r="D19" s="18"/>
      <c r="E19" s="19">
        <v>3300000</v>
      </c>
      <c r="F19" s="20">
        <v>3300000</v>
      </c>
      <c r="G19" s="20"/>
      <c r="H19" s="20"/>
      <c r="I19" s="20">
        <v>3010002</v>
      </c>
      <c r="J19" s="20">
        <v>3010002</v>
      </c>
      <c r="K19" s="20"/>
      <c r="L19" s="20"/>
      <c r="M19" s="20">
        <v>10181</v>
      </c>
      <c r="N19" s="20">
        <v>10181</v>
      </c>
      <c r="O19" s="20"/>
      <c r="P19" s="20"/>
      <c r="Q19" s="20"/>
      <c r="R19" s="20"/>
      <c r="S19" s="20"/>
      <c r="T19" s="20"/>
      <c r="U19" s="20"/>
      <c r="V19" s="20"/>
      <c r="W19" s="20">
        <v>3020183</v>
      </c>
      <c r="X19" s="20">
        <v>1650000</v>
      </c>
      <c r="Y19" s="20">
        <v>1370183</v>
      </c>
      <c r="Z19" s="21">
        <v>83.041393939393942</v>
      </c>
      <c r="AA19" s="22">
        <v>3300000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2414497</v>
      </c>
      <c r="D24" s="29">
        <f>SUM(D15:D23)</f>
        <v>0</v>
      </c>
      <c r="E24" s="36">
        <f t="shared" si="1"/>
        <v>3300000</v>
      </c>
      <c r="F24" s="37">
        <f t="shared" si="1"/>
        <v>3300000</v>
      </c>
      <c r="G24" s="37">
        <f t="shared" si="1"/>
        <v>0</v>
      </c>
      <c r="H24" s="37">
        <f t="shared" si="1"/>
        <v>0</v>
      </c>
      <c r="I24" s="37">
        <f t="shared" si="1"/>
        <v>3010002</v>
      </c>
      <c r="J24" s="37">
        <f t="shared" si="1"/>
        <v>3010002</v>
      </c>
      <c r="K24" s="37">
        <f t="shared" si="1"/>
        <v>0</v>
      </c>
      <c r="L24" s="37">
        <f t="shared" si="1"/>
        <v>0</v>
      </c>
      <c r="M24" s="37">
        <f t="shared" si="1"/>
        <v>10181</v>
      </c>
      <c r="N24" s="37">
        <f t="shared" si="1"/>
        <v>10181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3020183</v>
      </c>
      <c r="X24" s="37">
        <f t="shared" si="1"/>
        <v>1650000</v>
      </c>
      <c r="Y24" s="37">
        <f t="shared" si="1"/>
        <v>1370183</v>
      </c>
      <c r="Z24" s="38">
        <f>+IF(X24&lt;&gt;0,+(Y24/X24)*100,0)</f>
        <v>83.041393939393942</v>
      </c>
      <c r="AA24" s="39">
        <f>SUM(AA15:AA23)</f>
        <v>3300000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9008099</v>
      </c>
      <c r="D25" s="29">
        <f>+D12+D24</f>
        <v>0</v>
      </c>
      <c r="E25" s="30">
        <f t="shared" si="2"/>
        <v>3300000</v>
      </c>
      <c r="F25" s="31">
        <f t="shared" si="2"/>
        <v>3300000</v>
      </c>
      <c r="G25" s="31">
        <f t="shared" si="2"/>
        <v>2097993</v>
      </c>
      <c r="H25" s="31">
        <f t="shared" si="2"/>
        <v>2101203</v>
      </c>
      <c r="I25" s="31">
        <f t="shared" si="2"/>
        <v>5116013</v>
      </c>
      <c r="J25" s="31">
        <f t="shared" si="2"/>
        <v>9315209</v>
      </c>
      <c r="K25" s="31">
        <f t="shared" si="2"/>
        <v>2113209</v>
      </c>
      <c r="L25" s="31">
        <f t="shared" si="2"/>
        <v>1815019</v>
      </c>
      <c r="M25" s="31">
        <f t="shared" si="2"/>
        <v>1856984</v>
      </c>
      <c r="N25" s="31">
        <f t="shared" si="2"/>
        <v>5785212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15100421</v>
      </c>
      <c r="X25" s="31">
        <f t="shared" si="2"/>
        <v>1650000</v>
      </c>
      <c r="Y25" s="31">
        <f t="shared" si="2"/>
        <v>13450421</v>
      </c>
      <c r="Z25" s="32">
        <f>+IF(X25&lt;&gt;0,+(Y25/X25)*100,0)</f>
        <v>815.17703030303016</v>
      </c>
      <c r="AA25" s="33">
        <f>+AA12+AA24</f>
        <v>3300000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3183926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3183926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3183926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5824173</v>
      </c>
      <c r="D42" s="43">
        <f>+D25-D40</f>
        <v>0</v>
      </c>
      <c r="E42" s="44">
        <f t="shared" si="6"/>
        <v>3300000</v>
      </c>
      <c r="F42" s="45">
        <f t="shared" si="6"/>
        <v>3300000</v>
      </c>
      <c r="G42" s="45">
        <f t="shared" si="6"/>
        <v>2097993</v>
      </c>
      <c r="H42" s="45">
        <f t="shared" si="6"/>
        <v>2101203</v>
      </c>
      <c r="I42" s="45">
        <f t="shared" si="6"/>
        <v>5116013</v>
      </c>
      <c r="J42" s="45">
        <f t="shared" si="6"/>
        <v>9315209</v>
      </c>
      <c r="K42" s="45">
        <f t="shared" si="6"/>
        <v>2113209</v>
      </c>
      <c r="L42" s="45">
        <f t="shared" si="6"/>
        <v>1815019</v>
      </c>
      <c r="M42" s="45">
        <f t="shared" si="6"/>
        <v>1856984</v>
      </c>
      <c r="N42" s="45">
        <f t="shared" si="6"/>
        <v>5785212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15100421</v>
      </c>
      <c r="X42" s="45">
        <f t="shared" si="6"/>
        <v>1650000</v>
      </c>
      <c r="Y42" s="45">
        <f t="shared" si="6"/>
        <v>13450421</v>
      </c>
      <c r="Z42" s="46">
        <f>+IF(X42&lt;&gt;0,+(Y42/X42)*100,0)</f>
        <v>815.17703030303016</v>
      </c>
      <c r="AA42" s="47">
        <f>+AA25-AA40</f>
        <v>3300000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10674533</v>
      </c>
      <c r="D6" s="18"/>
      <c r="E6" s="19">
        <v>-14462168</v>
      </c>
      <c r="F6" s="20">
        <v>-14462168</v>
      </c>
      <c r="G6" s="20">
        <v>10977335</v>
      </c>
      <c r="H6" s="20">
        <v>502698</v>
      </c>
      <c r="I6" s="20">
        <v>1133033</v>
      </c>
      <c r="J6" s="20">
        <v>12613066</v>
      </c>
      <c r="K6" s="20">
        <v>-442152</v>
      </c>
      <c r="L6" s="20">
        <v>-2074569</v>
      </c>
      <c r="M6" s="20">
        <v>-430780</v>
      </c>
      <c r="N6" s="20">
        <v>-2947501</v>
      </c>
      <c r="O6" s="20"/>
      <c r="P6" s="20"/>
      <c r="Q6" s="20"/>
      <c r="R6" s="20"/>
      <c r="S6" s="20"/>
      <c r="T6" s="20"/>
      <c r="U6" s="20"/>
      <c r="V6" s="20"/>
      <c r="W6" s="20">
        <v>9665565</v>
      </c>
      <c r="X6" s="20">
        <v>-8231084</v>
      </c>
      <c r="Y6" s="20">
        <v>17896649</v>
      </c>
      <c r="Z6" s="21">
        <v>-217.42760734795075</v>
      </c>
      <c r="AA6" s="22">
        <v>-14462168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15267541</v>
      </c>
      <c r="D8" s="18"/>
      <c r="E8" s="19">
        <v>3474450</v>
      </c>
      <c r="F8" s="20">
        <v>3474450</v>
      </c>
      <c r="G8" s="20">
        <v>16024879</v>
      </c>
      <c r="H8" s="20">
        <v>1570469</v>
      </c>
      <c r="I8" s="20">
        <v>449496</v>
      </c>
      <c r="J8" s="20">
        <v>18044844</v>
      </c>
      <c r="K8" s="20">
        <v>512191</v>
      </c>
      <c r="L8" s="20">
        <v>844148</v>
      </c>
      <c r="M8" s="20">
        <v>1084769</v>
      </c>
      <c r="N8" s="20">
        <v>2441108</v>
      </c>
      <c r="O8" s="20"/>
      <c r="P8" s="20"/>
      <c r="Q8" s="20"/>
      <c r="R8" s="20"/>
      <c r="S8" s="20"/>
      <c r="T8" s="20"/>
      <c r="U8" s="20"/>
      <c r="V8" s="20"/>
      <c r="W8" s="20">
        <v>20485952</v>
      </c>
      <c r="X8" s="20">
        <v>1737216</v>
      </c>
      <c r="Y8" s="20">
        <v>18748736</v>
      </c>
      <c r="Z8" s="21">
        <v>1079.2403477748305</v>
      </c>
      <c r="AA8" s="22">
        <v>3474450</v>
      </c>
    </row>
    <row r="9" spans="1:27" ht="13.5" x14ac:dyDescent="0.25">
      <c r="A9" s="23" t="s">
        <v>37</v>
      </c>
      <c r="B9" s="17" t="s">
        <v>32</v>
      </c>
      <c r="C9" s="18">
        <v>7130863</v>
      </c>
      <c r="D9" s="18"/>
      <c r="E9" s="19"/>
      <c r="F9" s="20"/>
      <c r="G9" s="20">
        <v>7278230</v>
      </c>
      <c r="H9" s="20">
        <v>147367</v>
      </c>
      <c r="I9" s="20">
        <v>367341</v>
      </c>
      <c r="J9" s="20">
        <v>7792938</v>
      </c>
      <c r="K9" s="20">
        <v>451553</v>
      </c>
      <c r="L9" s="20">
        <v>141117</v>
      </c>
      <c r="M9" s="20">
        <v>195301</v>
      </c>
      <c r="N9" s="20">
        <v>787971</v>
      </c>
      <c r="O9" s="20"/>
      <c r="P9" s="20"/>
      <c r="Q9" s="20"/>
      <c r="R9" s="20"/>
      <c r="S9" s="20"/>
      <c r="T9" s="20"/>
      <c r="U9" s="20"/>
      <c r="V9" s="20"/>
      <c r="W9" s="20">
        <v>8580909</v>
      </c>
      <c r="X9" s="20"/>
      <c r="Y9" s="20">
        <v>8580909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-456198</v>
      </c>
      <c r="D11" s="18"/>
      <c r="E11" s="19"/>
      <c r="F11" s="20"/>
      <c r="G11" s="20">
        <v>-456198</v>
      </c>
      <c r="H11" s="20"/>
      <c r="I11" s="20">
        <v>-10385</v>
      </c>
      <c r="J11" s="20">
        <v>-466583</v>
      </c>
      <c r="K11" s="20">
        <v>-53</v>
      </c>
      <c r="L11" s="20"/>
      <c r="M11" s="20">
        <v>-45</v>
      </c>
      <c r="N11" s="20">
        <v>-98</v>
      </c>
      <c r="O11" s="20"/>
      <c r="P11" s="20"/>
      <c r="Q11" s="20"/>
      <c r="R11" s="20"/>
      <c r="S11" s="20"/>
      <c r="T11" s="20"/>
      <c r="U11" s="20"/>
      <c r="V11" s="20"/>
      <c r="W11" s="20">
        <v>-466681</v>
      </c>
      <c r="X11" s="20"/>
      <c r="Y11" s="20">
        <v>-466681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32616739</v>
      </c>
      <c r="D12" s="29">
        <f>SUM(D6:D11)</f>
        <v>0</v>
      </c>
      <c r="E12" s="30">
        <f t="shared" si="0"/>
        <v>-10987718</v>
      </c>
      <c r="F12" s="31">
        <f t="shared" si="0"/>
        <v>-10987718</v>
      </c>
      <c r="G12" s="31">
        <f t="shared" si="0"/>
        <v>33824246</v>
      </c>
      <c r="H12" s="31">
        <f t="shared" si="0"/>
        <v>2220534</v>
      </c>
      <c r="I12" s="31">
        <f t="shared" si="0"/>
        <v>1939485</v>
      </c>
      <c r="J12" s="31">
        <f t="shared" si="0"/>
        <v>37984265</v>
      </c>
      <c r="K12" s="31">
        <f t="shared" si="0"/>
        <v>521539</v>
      </c>
      <c r="L12" s="31">
        <f t="shared" si="0"/>
        <v>-1089304</v>
      </c>
      <c r="M12" s="31">
        <f t="shared" si="0"/>
        <v>849245</v>
      </c>
      <c r="N12" s="31">
        <f t="shared" si="0"/>
        <v>281480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38265745</v>
      </c>
      <c r="X12" s="31">
        <f t="shared" si="0"/>
        <v>-6493868</v>
      </c>
      <c r="Y12" s="31">
        <f t="shared" si="0"/>
        <v>44759613</v>
      </c>
      <c r="Z12" s="32">
        <f>+IF(X12&lt;&gt;0,+(Y12/X12)*100,0)</f>
        <v>-689.25966773577784</v>
      </c>
      <c r="AA12" s="33">
        <f>SUM(AA6:AA11)</f>
        <v>-10987718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13968016</v>
      </c>
      <c r="D19" s="18"/>
      <c r="E19" s="19">
        <v>7766064</v>
      </c>
      <c r="F19" s="20">
        <v>7766064</v>
      </c>
      <c r="G19" s="20">
        <v>10848543</v>
      </c>
      <c r="H19" s="20">
        <v>3042503</v>
      </c>
      <c r="I19" s="20">
        <v>1543464</v>
      </c>
      <c r="J19" s="20">
        <v>15434510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15434510</v>
      </c>
      <c r="X19" s="20">
        <v>8783064</v>
      </c>
      <c r="Y19" s="20">
        <v>6651446</v>
      </c>
      <c r="Z19" s="21">
        <v>75.730360156774452</v>
      </c>
      <c r="AA19" s="22">
        <v>7766064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13968016</v>
      </c>
      <c r="D24" s="29">
        <f>SUM(D15:D23)</f>
        <v>0</v>
      </c>
      <c r="E24" s="36">
        <f t="shared" si="1"/>
        <v>7766064</v>
      </c>
      <c r="F24" s="37">
        <f t="shared" si="1"/>
        <v>7766064</v>
      </c>
      <c r="G24" s="37">
        <f t="shared" si="1"/>
        <v>10848543</v>
      </c>
      <c r="H24" s="37">
        <f t="shared" si="1"/>
        <v>3042503</v>
      </c>
      <c r="I24" s="37">
        <f t="shared" si="1"/>
        <v>1543464</v>
      </c>
      <c r="J24" s="37">
        <f t="shared" si="1"/>
        <v>15434510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15434510</v>
      </c>
      <c r="X24" s="37">
        <f t="shared" si="1"/>
        <v>8783064</v>
      </c>
      <c r="Y24" s="37">
        <f t="shared" si="1"/>
        <v>6651446</v>
      </c>
      <c r="Z24" s="38">
        <f>+IF(X24&lt;&gt;0,+(Y24/X24)*100,0)</f>
        <v>75.730360156774452</v>
      </c>
      <c r="AA24" s="39">
        <f>SUM(AA15:AA23)</f>
        <v>7766064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46584755</v>
      </c>
      <c r="D25" s="29">
        <f>+D12+D24</f>
        <v>0</v>
      </c>
      <c r="E25" s="30">
        <f t="shared" si="2"/>
        <v>-3221654</v>
      </c>
      <c r="F25" s="31">
        <f t="shared" si="2"/>
        <v>-3221654</v>
      </c>
      <c r="G25" s="31">
        <f t="shared" si="2"/>
        <v>44672789</v>
      </c>
      <c r="H25" s="31">
        <f t="shared" si="2"/>
        <v>5263037</v>
      </c>
      <c r="I25" s="31">
        <f t="shared" si="2"/>
        <v>3482949</v>
      </c>
      <c r="J25" s="31">
        <f t="shared" si="2"/>
        <v>53418775</v>
      </c>
      <c r="K25" s="31">
        <f t="shared" si="2"/>
        <v>521539</v>
      </c>
      <c r="L25" s="31">
        <f t="shared" si="2"/>
        <v>-1089304</v>
      </c>
      <c r="M25" s="31">
        <f t="shared" si="2"/>
        <v>849245</v>
      </c>
      <c r="N25" s="31">
        <f t="shared" si="2"/>
        <v>281480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53700255</v>
      </c>
      <c r="X25" s="31">
        <f t="shared" si="2"/>
        <v>2289196</v>
      </c>
      <c r="Y25" s="31">
        <f t="shared" si="2"/>
        <v>51411059</v>
      </c>
      <c r="Z25" s="32">
        <f>+IF(X25&lt;&gt;0,+(Y25/X25)*100,0)</f>
        <v>2245.8128967550183</v>
      </c>
      <c r="AA25" s="33">
        <f>+AA12+AA24</f>
        <v>-3221654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3504786</v>
      </c>
      <c r="D31" s="18"/>
      <c r="E31" s="19"/>
      <c r="F31" s="20"/>
      <c r="G31" s="20">
        <v>3501809</v>
      </c>
      <c r="H31" s="20">
        <v>-2495</v>
      </c>
      <c r="I31" s="20">
        <v>-1164</v>
      </c>
      <c r="J31" s="20">
        <v>3498150</v>
      </c>
      <c r="K31" s="20">
        <v>-3375</v>
      </c>
      <c r="L31" s="20">
        <v>-523902</v>
      </c>
      <c r="M31" s="20">
        <v>-1049</v>
      </c>
      <c r="N31" s="20">
        <v>-528326</v>
      </c>
      <c r="O31" s="20"/>
      <c r="P31" s="20"/>
      <c r="Q31" s="20"/>
      <c r="R31" s="20"/>
      <c r="S31" s="20"/>
      <c r="T31" s="20"/>
      <c r="U31" s="20"/>
      <c r="V31" s="20"/>
      <c r="W31" s="20">
        <v>2969824</v>
      </c>
      <c r="X31" s="20"/>
      <c r="Y31" s="20">
        <v>2969824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11663791</v>
      </c>
      <c r="D32" s="18"/>
      <c r="E32" s="19">
        <v>61</v>
      </c>
      <c r="F32" s="20">
        <v>61</v>
      </c>
      <c r="G32" s="20">
        <v>12028005</v>
      </c>
      <c r="H32" s="20">
        <v>334507</v>
      </c>
      <c r="I32" s="20">
        <v>2560151</v>
      </c>
      <c r="J32" s="20">
        <v>14922663</v>
      </c>
      <c r="K32" s="20">
        <v>1857101</v>
      </c>
      <c r="L32" s="20">
        <v>-1777725</v>
      </c>
      <c r="M32" s="20">
        <v>511778</v>
      </c>
      <c r="N32" s="20">
        <v>591154</v>
      </c>
      <c r="O32" s="20"/>
      <c r="P32" s="20"/>
      <c r="Q32" s="20"/>
      <c r="R32" s="20"/>
      <c r="S32" s="20"/>
      <c r="T32" s="20"/>
      <c r="U32" s="20"/>
      <c r="V32" s="20"/>
      <c r="W32" s="20">
        <v>15513817</v>
      </c>
      <c r="X32" s="20">
        <v>2340994</v>
      </c>
      <c r="Y32" s="20">
        <v>13172823</v>
      </c>
      <c r="Z32" s="21">
        <v>562.70212567823751</v>
      </c>
      <c r="AA32" s="22">
        <v>61</v>
      </c>
    </row>
    <row r="33" spans="1:27" ht="13.5" x14ac:dyDescent="0.25">
      <c r="A33" s="23" t="s">
        <v>59</v>
      </c>
      <c r="B33" s="17" t="s">
        <v>32</v>
      </c>
      <c r="C33" s="18">
        <v>38273064</v>
      </c>
      <c r="D33" s="18"/>
      <c r="E33" s="19">
        <v>49894821</v>
      </c>
      <c r="F33" s="20">
        <v>49894821</v>
      </c>
      <c r="G33" s="20">
        <v>31970299</v>
      </c>
      <c r="H33" s="20">
        <v>6302765</v>
      </c>
      <c r="I33" s="20"/>
      <c r="J33" s="20">
        <v>38273064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38273064</v>
      </c>
      <c r="X33" s="20">
        <v>49894821</v>
      </c>
      <c r="Y33" s="20">
        <v>-11621757</v>
      </c>
      <c r="Z33" s="21">
        <v>-23.292511661681278</v>
      </c>
      <c r="AA33" s="22">
        <v>49894821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53441641</v>
      </c>
      <c r="D34" s="29">
        <f>SUM(D29:D33)</f>
        <v>0</v>
      </c>
      <c r="E34" s="30">
        <f t="shared" si="3"/>
        <v>49894882</v>
      </c>
      <c r="F34" s="31">
        <f t="shared" si="3"/>
        <v>49894882</v>
      </c>
      <c r="G34" s="31">
        <f t="shared" si="3"/>
        <v>47500113</v>
      </c>
      <c r="H34" s="31">
        <f t="shared" si="3"/>
        <v>6634777</v>
      </c>
      <c r="I34" s="31">
        <f t="shared" si="3"/>
        <v>2558987</v>
      </c>
      <c r="J34" s="31">
        <f t="shared" si="3"/>
        <v>56693877</v>
      </c>
      <c r="K34" s="31">
        <f t="shared" si="3"/>
        <v>1853726</v>
      </c>
      <c r="L34" s="31">
        <f t="shared" si="3"/>
        <v>-2301627</v>
      </c>
      <c r="M34" s="31">
        <f t="shared" si="3"/>
        <v>510729</v>
      </c>
      <c r="N34" s="31">
        <f t="shared" si="3"/>
        <v>62828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56756705</v>
      </c>
      <c r="X34" s="31">
        <f t="shared" si="3"/>
        <v>52235815</v>
      </c>
      <c r="Y34" s="31">
        <f t="shared" si="3"/>
        <v>4520890</v>
      </c>
      <c r="Z34" s="32">
        <f>+IF(X34&lt;&gt;0,+(Y34/X34)*100,0)</f>
        <v>8.6547706779342874</v>
      </c>
      <c r="AA34" s="33">
        <f>SUM(AA29:AA33)</f>
        <v>49894882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53441641</v>
      </c>
      <c r="D40" s="29">
        <f>+D34+D39</f>
        <v>0</v>
      </c>
      <c r="E40" s="30">
        <f t="shared" si="5"/>
        <v>49894882</v>
      </c>
      <c r="F40" s="31">
        <f t="shared" si="5"/>
        <v>49894882</v>
      </c>
      <c r="G40" s="31">
        <f t="shared" si="5"/>
        <v>47500113</v>
      </c>
      <c r="H40" s="31">
        <f t="shared" si="5"/>
        <v>6634777</v>
      </c>
      <c r="I40" s="31">
        <f t="shared" si="5"/>
        <v>2558987</v>
      </c>
      <c r="J40" s="31">
        <f t="shared" si="5"/>
        <v>56693877</v>
      </c>
      <c r="K40" s="31">
        <f t="shared" si="5"/>
        <v>1853726</v>
      </c>
      <c r="L40" s="31">
        <f t="shared" si="5"/>
        <v>-2301627</v>
      </c>
      <c r="M40" s="31">
        <f t="shared" si="5"/>
        <v>510729</v>
      </c>
      <c r="N40" s="31">
        <f t="shared" si="5"/>
        <v>62828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56756705</v>
      </c>
      <c r="X40" s="31">
        <f t="shared" si="5"/>
        <v>52235815</v>
      </c>
      <c r="Y40" s="31">
        <f t="shared" si="5"/>
        <v>4520890</v>
      </c>
      <c r="Z40" s="32">
        <f>+IF(X40&lt;&gt;0,+(Y40/X40)*100,0)</f>
        <v>8.6547706779342874</v>
      </c>
      <c r="AA40" s="33">
        <f>+AA34+AA39</f>
        <v>49894882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-6856886</v>
      </c>
      <c r="D42" s="43">
        <f>+D25-D40</f>
        <v>0</v>
      </c>
      <c r="E42" s="44">
        <f t="shared" si="6"/>
        <v>-53116536</v>
      </c>
      <c r="F42" s="45">
        <f t="shared" si="6"/>
        <v>-53116536</v>
      </c>
      <c r="G42" s="45">
        <f t="shared" si="6"/>
        <v>-2827324</v>
      </c>
      <c r="H42" s="45">
        <f t="shared" si="6"/>
        <v>-1371740</v>
      </c>
      <c r="I42" s="45">
        <f t="shared" si="6"/>
        <v>923962</v>
      </c>
      <c r="J42" s="45">
        <f t="shared" si="6"/>
        <v>-3275102</v>
      </c>
      <c r="K42" s="45">
        <f t="shared" si="6"/>
        <v>-1332187</v>
      </c>
      <c r="L42" s="45">
        <f t="shared" si="6"/>
        <v>1212323</v>
      </c>
      <c r="M42" s="45">
        <f t="shared" si="6"/>
        <v>338516</v>
      </c>
      <c r="N42" s="45">
        <f t="shared" si="6"/>
        <v>218652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-3056450</v>
      </c>
      <c r="X42" s="45">
        <f t="shared" si="6"/>
        <v>-49946619</v>
      </c>
      <c r="Y42" s="45">
        <f t="shared" si="6"/>
        <v>46890169</v>
      </c>
      <c r="Z42" s="46">
        <f>+IF(X42&lt;&gt;0,+(Y42/X42)*100,0)</f>
        <v>-93.880566770695722</v>
      </c>
      <c r="AA42" s="47">
        <f>+AA25-AA40</f>
        <v>-53116536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-11021779</v>
      </c>
      <c r="F45" s="20">
        <v>-11021779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-7851862</v>
      </c>
      <c r="Y45" s="20">
        <v>7851862</v>
      </c>
      <c r="Z45" s="48">
        <v>-100</v>
      </c>
      <c r="AA45" s="22">
        <v>-11021779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-11021779</v>
      </c>
      <c r="F48" s="53">
        <f t="shared" si="7"/>
        <v>-11021779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-7851862</v>
      </c>
      <c r="Y48" s="53">
        <f t="shared" si="7"/>
        <v>7851862</v>
      </c>
      <c r="Z48" s="54">
        <f>+IF(X48&lt;&gt;0,+(Y48/X48)*100,0)</f>
        <v>-100</v>
      </c>
      <c r="AA48" s="55">
        <f>SUM(AA45:AA47)</f>
        <v>-11021779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3481352</v>
      </c>
      <c r="D19" s="18"/>
      <c r="E19" s="19"/>
      <c r="F19" s="20"/>
      <c r="G19" s="20">
        <v>-61388</v>
      </c>
      <c r="H19" s="20">
        <v>-61388</v>
      </c>
      <c r="I19" s="20">
        <v>-61388</v>
      </c>
      <c r="J19" s="20">
        <v>-184164</v>
      </c>
      <c r="K19" s="20">
        <v>-61388</v>
      </c>
      <c r="L19" s="20">
        <v>-61388</v>
      </c>
      <c r="M19" s="20">
        <v>-61388</v>
      </c>
      <c r="N19" s="20">
        <v>-184164</v>
      </c>
      <c r="O19" s="20"/>
      <c r="P19" s="20"/>
      <c r="Q19" s="20"/>
      <c r="R19" s="20"/>
      <c r="S19" s="20"/>
      <c r="T19" s="20"/>
      <c r="U19" s="20"/>
      <c r="V19" s="20"/>
      <c r="W19" s="20">
        <v>-368328</v>
      </c>
      <c r="X19" s="20"/>
      <c r="Y19" s="20">
        <v>-368328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3481352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-61388</v>
      </c>
      <c r="H24" s="37">
        <f t="shared" si="1"/>
        <v>-61388</v>
      </c>
      <c r="I24" s="37">
        <f t="shared" si="1"/>
        <v>-61388</v>
      </c>
      <c r="J24" s="37">
        <f t="shared" si="1"/>
        <v>-184164</v>
      </c>
      <c r="K24" s="37">
        <f t="shared" si="1"/>
        <v>-61388</v>
      </c>
      <c r="L24" s="37">
        <f t="shared" si="1"/>
        <v>-61388</v>
      </c>
      <c r="M24" s="37">
        <f t="shared" si="1"/>
        <v>-61388</v>
      </c>
      <c r="N24" s="37">
        <f t="shared" si="1"/>
        <v>-184164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-368328</v>
      </c>
      <c r="X24" s="37">
        <f t="shared" si="1"/>
        <v>0</v>
      </c>
      <c r="Y24" s="37">
        <f t="shared" si="1"/>
        <v>-368328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3481352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-61388</v>
      </c>
      <c r="H25" s="31">
        <f t="shared" si="2"/>
        <v>-61388</v>
      </c>
      <c r="I25" s="31">
        <f t="shared" si="2"/>
        <v>-61388</v>
      </c>
      <c r="J25" s="31">
        <f t="shared" si="2"/>
        <v>-184164</v>
      </c>
      <c r="K25" s="31">
        <f t="shared" si="2"/>
        <v>-61388</v>
      </c>
      <c r="L25" s="31">
        <f t="shared" si="2"/>
        <v>-61388</v>
      </c>
      <c r="M25" s="31">
        <f t="shared" si="2"/>
        <v>-61388</v>
      </c>
      <c r="N25" s="31">
        <f t="shared" si="2"/>
        <v>-184164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-368328</v>
      </c>
      <c r="X25" s="31">
        <f t="shared" si="2"/>
        <v>0</v>
      </c>
      <c r="Y25" s="31">
        <f t="shared" si="2"/>
        <v>-368328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3481352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-61388</v>
      </c>
      <c r="H42" s="45">
        <f t="shared" si="6"/>
        <v>-61388</v>
      </c>
      <c r="I42" s="45">
        <f t="shared" si="6"/>
        <v>-61388</v>
      </c>
      <c r="J42" s="45">
        <f t="shared" si="6"/>
        <v>-184164</v>
      </c>
      <c r="K42" s="45">
        <f t="shared" si="6"/>
        <v>-61388</v>
      </c>
      <c r="L42" s="45">
        <f t="shared" si="6"/>
        <v>-61388</v>
      </c>
      <c r="M42" s="45">
        <f t="shared" si="6"/>
        <v>-61388</v>
      </c>
      <c r="N42" s="45">
        <f t="shared" si="6"/>
        <v>-184164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-368328</v>
      </c>
      <c r="X42" s="45">
        <f t="shared" si="6"/>
        <v>0</v>
      </c>
      <c r="Y42" s="45">
        <f t="shared" si="6"/>
        <v>-368328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36417268</v>
      </c>
      <c r="D8" s="18"/>
      <c r="E8" s="19">
        <v>-9440021</v>
      </c>
      <c r="F8" s="20">
        <v>-9440021</v>
      </c>
      <c r="G8" s="20">
        <v>875993</v>
      </c>
      <c r="H8" s="20">
        <v>875275</v>
      </c>
      <c r="I8" s="20">
        <v>875574</v>
      </c>
      <c r="J8" s="20">
        <v>2626842</v>
      </c>
      <c r="K8" s="20">
        <v>875375</v>
      </c>
      <c r="L8" s="20">
        <v>884001</v>
      </c>
      <c r="M8" s="20">
        <v>883981</v>
      </c>
      <c r="N8" s="20">
        <v>2643357</v>
      </c>
      <c r="O8" s="20"/>
      <c r="P8" s="20"/>
      <c r="Q8" s="20"/>
      <c r="R8" s="20"/>
      <c r="S8" s="20"/>
      <c r="T8" s="20"/>
      <c r="U8" s="20"/>
      <c r="V8" s="20"/>
      <c r="W8" s="20">
        <v>5270199</v>
      </c>
      <c r="X8" s="20">
        <v>-4720013</v>
      </c>
      <c r="Y8" s="20">
        <v>9990212</v>
      </c>
      <c r="Z8" s="21">
        <v>-211.65645094621564</v>
      </c>
      <c r="AA8" s="22">
        <v>-9440021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36417268</v>
      </c>
      <c r="D12" s="29">
        <f>SUM(D6:D11)</f>
        <v>0</v>
      </c>
      <c r="E12" s="30">
        <f t="shared" si="0"/>
        <v>-9440021</v>
      </c>
      <c r="F12" s="31">
        <f t="shared" si="0"/>
        <v>-9440021</v>
      </c>
      <c r="G12" s="31">
        <f t="shared" si="0"/>
        <v>875993</v>
      </c>
      <c r="H12" s="31">
        <f t="shared" si="0"/>
        <v>875275</v>
      </c>
      <c r="I12" s="31">
        <f t="shared" si="0"/>
        <v>875574</v>
      </c>
      <c r="J12" s="31">
        <f t="shared" si="0"/>
        <v>2626842</v>
      </c>
      <c r="K12" s="31">
        <f t="shared" si="0"/>
        <v>875375</v>
      </c>
      <c r="L12" s="31">
        <f t="shared" si="0"/>
        <v>884001</v>
      </c>
      <c r="M12" s="31">
        <f t="shared" si="0"/>
        <v>883981</v>
      </c>
      <c r="N12" s="31">
        <f t="shared" si="0"/>
        <v>2643357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5270199</v>
      </c>
      <c r="X12" s="31">
        <f t="shared" si="0"/>
        <v>-4720013</v>
      </c>
      <c r="Y12" s="31">
        <f t="shared" si="0"/>
        <v>9990212</v>
      </c>
      <c r="Z12" s="32">
        <f>+IF(X12&lt;&gt;0,+(Y12/X12)*100,0)</f>
        <v>-211.65645094621564</v>
      </c>
      <c r="AA12" s="33">
        <f>SUM(AA6:AA11)</f>
        <v>-9440021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21778</v>
      </c>
      <c r="F19" s="20">
        <v>21778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10888</v>
      </c>
      <c r="Y19" s="20">
        <v>-10888</v>
      </c>
      <c r="Z19" s="21">
        <v>-100</v>
      </c>
      <c r="AA19" s="22">
        <v>21778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21778</v>
      </c>
      <c r="F24" s="37">
        <f t="shared" si="1"/>
        <v>21778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10888</v>
      </c>
      <c r="Y24" s="37">
        <f t="shared" si="1"/>
        <v>-10888</v>
      </c>
      <c r="Z24" s="38">
        <f>+IF(X24&lt;&gt;0,+(Y24/X24)*100,0)</f>
        <v>-100</v>
      </c>
      <c r="AA24" s="39">
        <f>SUM(AA15:AA23)</f>
        <v>21778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36417268</v>
      </c>
      <c r="D25" s="29">
        <f>+D12+D24</f>
        <v>0</v>
      </c>
      <c r="E25" s="30">
        <f t="shared" si="2"/>
        <v>-9418243</v>
      </c>
      <c r="F25" s="31">
        <f t="shared" si="2"/>
        <v>-9418243</v>
      </c>
      <c r="G25" s="31">
        <f t="shared" si="2"/>
        <v>875993</v>
      </c>
      <c r="H25" s="31">
        <f t="shared" si="2"/>
        <v>875275</v>
      </c>
      <c r="I25" s="31">
        <f t="shared" si="2"/>
        <v>875574</v>
      </c>
      <c r="J25" s="31">
        <f t="shared" si="2"/>
        <v>2626842</v>
      </c>
      <c r="K25" s="31">
        <f t="shared" si="2"/>
        <v>875375</v>
      </c>
      <c r="L25" s="31">
        <f t="shared" si="2"/>
        <v>884001</v>
      </c>
      <c r="M25" s="31">
        <f t="shared" si="2"/>
        <v>883981</v>
      </c>
      <c r="N25" s="31">
        <f t="shared" si="2"/>
        <v>2643357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5270199</v>
      </c>
      <c r="X25" s="31">
        <f t="shared" si="2"/>
        <v>-4709125</v>
      </c>
      <c r="Y25" s="31">
        <f t="shared" si="2"/>
        <v>9979324</v>
      </c>
      <c r="Z25" s="32">
        <f>+IF(X25&lt;&gt;0,+(Y25/X25)*100,0)</f>
        <v>-211.91461258726409</v>
      </c>
      <c r="AA25" s="33">
        <f>+AA12+AA24</f>
        <v>-9418243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36417268</v>
      </c>
      <c r="D42" s="43">
        <f>+D25-D40</f>
        <v>0</v>
      </c>
      <c r="E42" s="44">
        <f t="shared" si="6"/>
        <v>-9418243</v>
      </c>
      <c r="F42" s="45">
        <f t="shared" si="6"/>
        <v>-9418243</v>
      </c>
      <c r="G42" s="45">
        <f t="shared" si="6"/>
        <v>875993</v>
      </c>
      <c r="H42" s="45">
        <f t="shared" si="6"/>
        <v>875275</v>
      </c>
      <c r="I42" s="45">
        <f t="shared" si="6"/>
        <v>875574</v>
      </c>
      <c r="J42" s="45">
        <f t="shared" si="6"/>
        <v>2626842</v>
      </c>
      <c r="K42" s="45">
        <f t="shared" si="6"/>
        <v>875375</v>
      </c>
      <c r="L42" s="45">
        <f t="shared" si="6"/>
        <v>884001</v>
      </c>
      <c r="M42" s="45">
        <f t="shared" si="6"/>
        <v>883981</v>
      </c>
      <c r="N42" s="45">
        <f t="shared" si="6"/>
        <v>2643357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5270199</v>
      </c>
      <c r="X42" s="45">
        <f t="shared" si="6"/>
        <v>-4709125</v>
      </c>
      <c r="Y42" s="45">
        <f t="shared" si="6"/>
        <v>9979324</v>
      </c>
      <c r="Z42" s="46">
        <f>+IF(X42&lt;&gt;0,+(Y42/X42)*100,0)</f>
        <v>-211.91461258726409</v>
      </c>
      <c r="AA42" s="47">
        <f>+AA25-AA40</f>
        <v>-9418243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6048385</v>
      </c>
      <c r="D19" s="18"/>
      <c r="E19" s="19">
        <v>-39202</v>
      </c>
      <c r="F19" s="20">
        <v>-39202</v>
      </c>
      <c r="G19" s="20">
        <v>-65099</v>
      </c>
      <c r="H19" s="20">
        <v>-62929</v>
      </c>
      <c r="I19" s="20">
        <v>-62929</v>
      </c>
      <c r="J19" s="20">
        <v>-190957</v>
      </c>
      <c r="K19" s="20">
        <v>-65100</v>
      </c>
      <c r="L19" s="20">
        <v>-329838</v>
      </c>
      <c r="M19" s="20">
        <v>-65100</v>
      </c>
      <c r="N19" s="20">
        <v>-460038</v>
      </c>
      <c r="O19" s="20"/>
      <c r="P19" s="20"/>
      <c r="Q19" s="20"/>
      <c r="R19" s="20"/>
      <c r="S19" s="20"/>
      <c r="T19" s="20"/>
      <c r="U19" s="20"/>
      <c r="V19" s="20"/>
      <c r="W19" s="20">
        <v>-650995</v>
      </c>
      <c r="X19" s="20">
        <v>-19600</v>
      </c>
      <c r="Y19" s="20">
        <v>-631395</v>
      </c>
      <c r="Z19" s="21">
        <v>3221.4030612244896</v>
      </c>
      <c r="AA19" s="22">
        <v>-39202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6048385</v>
      </c>
      <c r="D24" s="29">
        <f>SUM(D15:D23)</f>
        <v>0</v>
      </c>
      <c r="E24" s="36">
        <f t="shared" si="1"/>
        <v>-39202</v>
      </c>
      <c r="F24" s="37">
        <f t="shared" si="1"/>
        <v>-39202</v>
      </c>
      <c r="G24" s="37">
        <f t="shared" si="1"/>
        <v>-65099</v>
      </c>
      <c r="H24" s="37">
        <f t="shared" si="1"/>
        <v>-62929</v>
      </c>
      <c r="I24" s="37">
        <f t="shared" si="1"/>
        <v>-62929</v>
      </c>
      <c r="J24" s="37">
        <f t="shared" si="1"/>
        <v>-190957</v>
      </c>
      <c r="K24" s="37">
        <f t="shared" si="1"/>
        <v>-65100</v>
      </c>
      <c r="L24" s="37">
        <f t="shared" si="1"/>
        <v>-329838</v>
      </c>
      <c r="M24" s="37">
        <f t="shared" si="1"/>
        <v>-65100</v>
      </c>
      <c r="N24" s="37">
        <f t="shared" si="1"/>
        <v>-460038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-650995</v>
      </c>
      <c r="X24" s="37">
        <f t="shared" si="1"/>
        <v>-19600</v>
      </c>
      <c r="Y24" s="37">
        <f t="shared" si="1"/>
        <v>-631395</v>
      </c>
      <c r="Z24" s="38">
        <f>+IF(X24&lt;&gt;0,+(Y24/X24)*100,0)</f>
        <v>3221.4030612244896</v>
      </c>
      <c r="AA24" s="39">
        <f>SUM(AA15:AA23)</f>
        <v>-39202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6048385</v>
      </c>
      <c r="D25" s="29">
        <f>+D12+D24</f>
        <v>0</v>
      </c>
      <c r="E25" s="30">
        <f t="shared" si="2"/>
        <v>-39202</v>
      </c>
      <c r="F25" s="31">
        <f t="shared" si="2"/>
        <v>-39202</v>
      </c>
      <c r="G25" s="31">
        <f t="shared" si="2"/>
        <v>-65099</v>
      </c>
      <c r="H25" s="31">
        <f t="shared" si="2"/>
        <v>-62929</v>
      </c>
      <c r="I25" s="31">
        <f t="shared" si="2"/>
        <v>-62929</v>
      </c>
      <c r="J25" s="31">
        <f t="shared" si="2"/>
        <v>-190957</v>
      </c>
      <c r="K25" s="31">
        <f t="shared" si="2"/>
        <v>-65100</v>
      </c>
      <c r="L25" s="31">
        <f t="shared" si="2"/>
        <v>-329838</v>
      </c>
      <c r="M25" s="31">
        <f t="shared" si="2"/>
        <v>-65100</v>
      </c>
      <c r="N25" s="31">
        <f t="shared" si="2"/>
        <v>-460038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-650995</v>
      </c>
      <c r="X25" s="31">
        <f t="shared" si="2"/>
        <v>-19600</v>
      </c>
      <c r="Y25" s="31">
        <f t="shared" si="2"/>
        <v>-631395</v>
      </c>
      <c r="Z25" s="32">
        <f>+IF(X25&lt;&gt;0,+(Y25/X25)*100,0)</f>
        <v>3221.4030612244896</v>
      </c>
      <c r="AA25" s="33">
        <f>+AA12+AA24</f>
        <v>-39202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6048385</v>
      </c>
      <c r="D42" s="43">
        <f>+D25-D40</f>
        <v>0</v>
      </c>
      <c r="E42" s="44">
        <f t="shared" si="6"/>
        <v>-39202</v>
      </c>
      <c r="F42" s="45">
        <f t="shared" si="6"/>
        <v>-39202</v>
      </c>
      <c r="G42" s="45">
        <f t="shared" si="6"/>
        <v>-65099</v>
      </c>
      <c r="H42" s="45">
        <f t="shared" si="6"/>
        <v>-62929</v>
      </c>
      <c r="I42" s="45">
        <f t="shared" si="6"/>
        <v>-62929</v>
      </c>
      <c r="J42" s="45">
        <f t="shared" si="6"/>
        <v>-190957</v>
      </c>
      <c r="K42" s="45">
        <f t="shared" si="6"/>
        <v>-65100</v>
      </c>
      <c r="L42" s="45">
        <f t="shared" si="6"/>
        <v>-329838</v>
      </c>
      <c r="M42" s="45">
        <f t="shared" si="6"/>
        <v>-65100</v>
      </c>
      <c r="N42" s="45">
        <f t="shared" si="6"/>
        <v>-460038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-650995</v>
      </c>
      <c r="X42" s="45">
        <f t="shared" si="6"/>
        <v>-19600</v>
      </c>
      <c r="Y42" s="45">
        <f t="shared" si="6"/>
        <v>-631395</v>
      </c>
      <c r="Z42" s="46">
        <f>+IF(X42&lt;&gt;0,+(Y42/X42)*100,0)</f>
        <v>3221.4030612244896</v>
      </c>
      <c r="AA42" s="47">
        <f>+AA25-AA40</f>
        <v>-39202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-12668934</v>
      </c>
      <c r="D8" s="18"/>
      <c r="E8" s="19"/>
      <c r="F8" s="20"/>
      <c r="G8" s="20"/>
      <c r="H8" s="20">
        <v>741742</v>
      </c>
      <c r="I8" s="20">
        <v>-28600</v>
      </c>
      <c r="J8" s="20">
        <v>713142</v>
      </c>
      <c r="K8" s="20">
        <v>-620232</v>
      </c>
      <c r="L8" s="20">
        <v>-197075</v>
      </c>
      <c r="M8" s="20">
        <v>-349990</v>
      </c>
      <c r="N8" s="20">
        <v>-1167297</v>
      </c>
      <c r="O8" s="20"/>
      <c r="P8" s="20"/>
      <c r="Q8" s="20"/>
      <c r="R8" s="20"/>
      <c r="S8" s="20"/>
      <c r="T8" s="20"/>
      <c r="U8" s="20"/>
      <c r="V8" s="20"/>
      <c r="W8" s="20">
        <v>-454155</v>
      </c>
      <c r="X8" s="20"/>
      <c r="Y8" s="20">
        <v>-454155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-12668934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741742</v>
      </c>
      <c r="I12" s="31">
        <f t="shared" si="0"/>
        <v>-28600</v>
      </c>
      <c r="J12" s="31">
        <f t="shared" si="0"/>
        <v>713142</v>
      </c>
      <c r="K12" s="31">
        <f t="shared" si="0"/>
        <v>-620232</v>
      </c>
      <c r="L12" s="31">
        <f t="shared" si="0"/>
        <v>-197075</v>
      </c>
      <c r="M12" s="31">
        <f t="shared" si="0"/>
        <v>-349990</v>
      </c>
      <c r="N12" s="31">
        <f t="shared" si="0"/>
        <v>-1167297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-454155</v>
      </c>
      <c r="X12" s="31">
        <f t="shared" si="0"/>
        <v>0</v>
      </c>
      <c r="Y12" s="31">
        <f t="shared" si="0"/>
        <v>-454155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3191949</v>
      </c>
      <c r="D19" s="18"/>
      <c r="E19" s="19">
        <v>-4200000</v>
      </c>
      <c r="F19" s="20">
        <v>-4200000</v>
      </c>
      <c r="G19" s="20"/>
      <c r="H19" s="20"/>
      <c r="I19" s="20"/>
      <c r="J19" s="20"/>
      <c r="K19" s="20">
        <v>2180482</v>
      </c>
      <c r="L19" s="20">
        <v>2113994</v>
      </c>
      <c r="M19" s="20">
        <v>-68878</v>
      </c>
      <c r="N19" s="20">
        <v>4225598</v>
      </c>
      <c r="O19" s="20"/>
      <c r="P19" s="20"/>
      <c r="Q19" s="20"/>
      <c r="R19" s="20"/>
      <c r="S19" s="20"/>
      <c r="T19" s="20"/>
      <c r="U19" s="20"/>
      <c r="V19" s="20"/>
      <c r="W19" s="20">
        <v>4225598</v>
      </c>
      <c r="X19" s="20">
        <v>-2100000</v>
      </c>
      <c r="Y19" s="20">
        <v>6325598</v>
      </c>
      <c r="Z19" s="21">
        <v>-301.21895238095237</v>
      </c>
      <c r="AA19" s="22">
        <v>-4200000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3191949</v>
      </c>
      <c r="D24" s="29">
        <f>SUM(D15:D23)</f>
        <v>0</v>
      </c>
      <c r="E24" s="36">
        <f t="shared" si="1"/>
        <v>-4200000</v>
      </c>
      <c r="F24" s="37">
        <f t="shared" si="1"/>
        <v>-4200000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2180482</v>
      </c>
      <c r="L24" s="37">
        <f t="shared" si="1"/>
        <v>2113994</v>
      </c>
      <c r="M24" s="37">
        <f t="shared" si="1"/>
        <v>-68878</v>
      </c>
      <c r="N24" s="37">
        <f t="shared" si="1"/>
        <v>4225598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4225598</v>
      </c>
      <c r="X24" s="37">
        <f t="shared" si="1"/>
        <v>-2100000</v>
      </c>
      <c r="Y24" s="37">
        <f t="shared" si="1"/>
        <v>6325598</v>
      </c>
      <c r="Z24" s="38">
        <f>+IF(X24&lt;&gt;0,+(Y24/X24)*100,0)</f>
        <v>-301.21895238095237</v>
      </c>
      <c r="AA24" s="39">
        <f>SUM(AA15:AA23)</f>
        <v>-4200000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-9476985</v>
      </c>
      <c r="D25" s="29">
        <f>+D12+D24</f>
        <v>0</v>
      </c>
      <c r="E25" s="30">
        <f t="shared" si="2"/>
        <v>-4200000</v>
      </c>
      <c r="F25" s="31">
        <f t="shared" si="2"/>
        <v>-4200000</v>
      </c>
      <c r="G25" s="31">
        <f t="shared" si="2"/>
        <v>0</v>
      </c>
      <c r="H25" s="31">
        <f t="shared" si="2"/>
        <v>741742</v>
      </c>
      <c r="I25" s="31">
        <f t="shared" si="2"/>
        <v>-28600</v>
      </c>
      <c r="J25" s="31">
        <f t="shared" si="2"/>
        <v>713142</v>
      </c>
      <c r="K25" s="31">
        <f t="shared" si="2"/>
        <v>1560250</v>
      </c>
      <c r="L25" s="31">
        <f t="shared" si="2"/>
        <v>1916919</v>
      </c>
      <c r="M25" s="31">
        <f t="shared" si="2"/>
        <v>-418868</v>
      </c>
      <c r="N25" s="31">
        <f t="shared" si="2"/>
        <v>3058301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3771443</v>
      </c>
      <c r="X25" s="31">
        <f t="shared" si="2"/>
        <v>-2100000</v>
      </c>
      <c r="Y25" s="31">
        <f t="shared" si="2"/>
        <v>5871443</v>
      </c>
      <c r="Z25" s="32">
        <f>+IF(X25&lt;&gt;0,+(Y25/X25)*100,0)</f>
        <v>-279.59252380952381</v>
      </c>
      <c r="AA25" s="33">
        <f>+AA12+AA24</f>
        <v>-4200000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-9476985</v>
      </c>
      <c r="D42" s="43">
        <f>+D25-D40</f>
        <v>0</v>
      </c>
      <c r="E42" s="44">
        <f t="shared" si="6"/>
        <v>-4200000</v>
      </c>
      <c r="F42" s="45">
        <f t="shared" si="6"/>
        <v>-4200000</v>
      </c>
      <c r="G42" s="45">
        <f t="shared" si="6"/>
        <v>0</v>
      </c>
      <c r="H42" s="45">
        <f t="shared" si="6"/>
        <v>741742</v>
      </c>
      <c r="I42" s="45">
        <f t="shared" si="6"/>
        <v>-28600</v>
      </c>
      <c r="J42" s="45">
        <f t="shared" si="6"/>
        <v>713142</v>
      </c>
      <c r="K42" s="45">
        <f t="shared" si="6"/>
        <v>1560250</v>
      </c>
      <c r="L42" s="45">
        <f t="shared" si="6"/>
        <v>1916919</v>
      </c>
      <c r="M42" s="45">
        <f t="shared" si="6"/>
        <v>-418868</v>
      </c>
      <c r="N42" s="45">
        <f t="shared" si="6"/>
        <v>3058301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3771443</v>
      </c>
      <c r="X42" s="45">
        <f t="shared" si="6"/>
        <v>-2100000</v>
      </c>
      <c r="Y42" s="45">
        <f t="shared" si="6"/>
        <v>5871443</v>
      </c>
      <c r="Z42" s="46">
        <f>+IF(X42&lt;&gt;0,+(Y42/X42)*100,0)</f>
        <v>-279.59252380952381</v>
      </c>
      <c r="AA42" s="47">
        <f>+AA25-AA40</f>
        <v>-4200000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12539175</v>
      </c>
      <c r="D19" s="18"/>
      <c r="E19" s="19">
        <v>845500</v>
      </c>
      <c r="F19" s="20">
        <v>845500</v>
      </c>
      <c r="G19" s="20"/>
      <c r="H19" s="20">
        <v>-92115</v>
      </c>
      <c r="I19" s="20">
        <v>-92115</v>
      </c>
      <c r="J19" s="20">
        <v>-184230</v>
      </c>
      <c r="K19" s="20"/>
      <c r="L19" s="20">
        <v>-90475</v>
      </c>
      <c r="M19" s="20">
        <v>1029964</v>
      </c>
      <c r="N19" s="20">
        <v>939489</v>
      </c>
      <c r="O19" s="20"/>
      <c r="P19" s="20"/>
      <c r="Q19" s="20"/>
      <c r="R19" s="20"/>
      <c r="S19" s="20"/>
      <c r="T19" s="20"/>
      <c r="U19" s="20"/>
      <c r="V19" s="20"/>
      <c r="W19" s="20">
        <v>755259</v>
      </c>
      <c r="X19" s="20">
        <v>422746</v>
      </c>
      <c r="Y19" s="20">
        <v>332513</v>
      </c>
      <c r="Z19" s="21">
        <v>78.655504723876746</v>
      </c>
      <c r="AA19" s="22">
        <v>845500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12539175</v>
      </c>
      <c r="D24" s="29">
        <f>SUM(D15:D23)</f>
        <v>0</v>
      </c>
      <c r="E24" s="36">
        <f t="shared" si="1"/>
        <v>845500</v>
      </c>
      <c r="F24" s="37">
        <f t="shared" si="1"/>
        <v>845500</v>
      </c>
      <c r="G24" s="37">
        <f t="shared" si="1"/>
        <v>0</v>
      </c>
      <c r="H24" s="37">
        <f t="shared" si="1"/>
        <v>-92115</v>
      </c>
      <c r="I24" s="37">
        <f t="shared" si="1"/>
        <v>-92115</v>
      </c>
      <c r="J24" s="37">
        <f t="shared" si="1"/>
        <v>-184230</v>
      </c>
      <c r="K24" s="37">
        <f t="shared" si="1"/>
        <v>0</v>
      </c>
      <c r="L24" s="37">
        <f t="shared" si="1"/>
        <v>-90475</v>
      </c>
      <c r="M24" s="37">
        <f t="shared" si="1"/>
        <v>1029964</v>
      </c>
      <c r="N24" s="37">
        <f t="shared" si="1"/>
        <v>939489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755259</v>
      </c>
      <c r="X24" s="37">
        <f t="shared" si="1"/>
        <v>422746</v>
      </c>
      <c r="Y24" s="37">
        <f t="shared" si="1"/>
        <v>332513</v>
      </c>
      <c r="Z24" s="38">
        <f>+IF(X24&lt;&gt;0,+(Y24/X24)*100,0)</f>
        <v>78.655504723876746</v>
      </c>
      <c r="AA24" s="39">
        <f>SUM(AA15:AA23)</f>
        <v>845500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12539175</v>
      </c>
      <c r="D25" s="29">
        <f>+D12+D24</f>
        <v>0</v>
      </c>
      <c r="E25" s="30">
        <f t="shared" si="2"/>
        <v>845500</v>
      </c>
      <c r="F25" s="31">
        <f t="shared" si="2"/>
        <v>845500</v>
      </c>
      <c r="G25" s="31">
        <f t="shared" si="2"/>
        <v>0</v>
      </c>
      <c r="H25" s="31">
        <f t="shared" si="2"/>
        <v>-92115</v>
      </c>
      <c r="I25" s="31">
        <f t="shared" si="2"/>
        <v>-92115</v>
      </c>
      <c r="J25" s="31">
        <f t="shared" si="2"/>
        <v>-184230</v>
      </c>
      <c r="K25" s="31">
        <f t="shared" si="2"/>
        <v>0</v>
      </c>
      <c r="L25" s="31">
        <f t="shared" si="2"/>
        <v>-90475</v>
      </c>
      <c r="M25" s="31">
        <f t="shared" si="2"/>
        <v>1029964</v>
      </c>
      <c r="N25" s="31">
        <f t="shared" si="2"/>
        <v>939489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755259</v>
      </c>
      <c r="X25" s="31">
        <f t="shared" si="2"/>
        <v>422746</v>
      </c>
      <c r="Y25" s="31">
        <f t="shared" si="2"/>
        <v>332513</v>
      </c>
      <c r="Z25" s="32">
        <f>+IF(X25&lt;&gt;0,+(Y25/X25)*100,0)</f>
        <v>78.655504723876746</v>
      </c>
      <c r="AA25" s="33">
        <f>+AA12+AA24</f>
        <v>845500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375000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18103120</v>
      </c>
      <c r="D33" s="18"/>
      <c r="E33" s="19">
        <v>4728294</v>
      </c>
      <c r="F33" s="20">
        <v>4728294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2364144</v>
      </c>
      <c r="Y33" s="20">
        <v>-2364144</v>
      </c>
      <c r="Z33" s="21">
        <v>-100</v>
      </c>
      <c r="AA33" s="22">
        <v>4728294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18478120</v>
      </c>
      <c r="D34" s="29">
        <f>SUM(D29:D33)</f>
        <v>0</v>
      </c>
      <c r="E34" s="30">
        <f t="shared" si="3"/>
        <v>4728294</v>
      </c>
      <c r="F34" s="31">
        <f t="shared" si="3"/>
        <v>4728294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2364144</v>
      </c>
      <c r="Y34" s="31">
        <f t="shared" si="3"/>
        <v>-2364144</v>
      </c>
      <c r="Z34" s="32">
        <f>+IF(X34&lt;&gt;0,+(Y34/X34)*100,0)</f>
        <v>-100</v>
      </c>
      <c r="AA34" s="33">
        <f>SUM(AA29:AA33)</f>
        <v>4728294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18478120</v>
      </c>
      <c r="D40" s="29">
        <f>+D34+D39</f>
        <v>0</v>
      </c>
      <c r="E40" s="30">
        <f t="shared" si="5"/>
        <v>4728294</v>
      </c>
      <c r="F40" s="31">
        <f t="shared" si="5"/>
        <v>4728294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2364144</v>
      </c>
      <c r="Y40" s="31">
        <f t="shared" si="5"/>
        <v>-2364144</v>
      </c>
      <c r="Z40" s="32">
        <f>+IF(X40&lt;&gt;0,+(Y40/X40)*100,0)</f>
        <v>-100</v>
      </c>
      <c r="AA40" s="33">
        <f>+AA34+AA39</f>
        <v>4728294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-5938945</v>
      </c>
      <c r="D42" s="43">
        <f>+D25-D40</f>
        <v>0</v>
      </c>
      <c r="E42" s="44">
        <f t="shared" si="6"/>
        <v>-3882794</v>
      </c>
      <c r="F42" s="45">
        <f t="shared" si="6"/>
        <v>-3882794</v>
      </c>
      <c r="G42" s="45">
        <f t="shared" si="6"/>
        <v>0</v>
      </c>
      <c r="H42" s="45">
        <f t="shared" si="6"/>
        <v>-92115</v>
      </c>
      <c r="I42" s="45">
        <f t="shared" si="6"/>
        <v>-92115</v>
      </c>
      <c r="J42" s="45">
        <f t="shared" si="6"/>
        <v>-184230</v>
      </c>
      <c r="K42" s="45">
        <f t="shared" si="6"/>
        <v>0</v>
      </c>
      <c r="L42" s="45">
        <f t="shared" si="6"/>
        <v>-90475</v>
      </c>
      <c r="M42" s="45">
        <f t="shared" si="6"/>
        <v>1029964</v>
      </c>
      <c r="N42" s="45">
        <f t="shared" si="6"/>
        <v>939489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755259</v>
      </c>
      <c r="X42" s="45">
        <f t="shared" si="6"/>
        <v>-1941398</v>
      </c>
      <c r="Y42" s="45">
        <f t="shared" si="6"/>
        <v>2696657</v>
      </c>
      <c r="Z42" s="46">
        <f>+IF(X42&lt;&gt;0,+(Y42/X42)*100,0)</f>
        <v>-138.90284217867745</v>
      </c>
      <c r="AA42" s="47">
        <f>+AA25-AA40</f>
        <v>-3882794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-27945996</v>
      </c>
      <c r="D19" s="18"/>
      <c r="E19" s="19">
        <v>300000</v>
      </c>
      <c r="F19" s="20">
        <v>300000</v>
      </c>
      <c r="G19" s="20"/>
      <c r="H19" s="20"/>
      <c r="I19" s="20">
        <v>13230</v>
      </c>
      <c r="J19" s="20">
        <v>13230</v>
      </c>
      <c r="K19" s="20">
        <v>157000</v>
      </c>
      <c r="L19" s="20"/>
      <c r="M19" s="20"/>
      <c r="N19" s="20">
        <v>157000</v>
      </c>
      <c r="O19" s="20"/>
      <c r="P19" s="20"/>
      <c r="Q19" s="20"/>
      <c r="R19" s="20"/>
      <c r="S19" s="20"/>
      <c r="T19" s="20"/>
      <c r="U19" s="20"/>
      <c r="V19" s="20"/>
      <c r="W19" s="20">
        <v>170230</v>
      </c>
      <c r="X19" s="20">
        <v>150000</v>
      </c>
      <c r="Y19" s="20">
        <v>20230</v>
      </c>
      <c r="Z19" s="21">
        <v>13.486666666666666</v>
      </c>
      <c r="AA19" s="22">
        <v>300000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-27945996</v>
      </c>
      <c r="D24" s="29">
        <f>SUM(D15:D23)</f>
        <v>0</v>
      </c>
      <c r="E24" s="36">
        <f t="shared" si="1"/>
        <v>300000</v>
      </c>
      <c r="F24" s="37">
        <f t="shared" si="1"/>
        <v>300000</v>
      </c>
      <c r="G24" s="37">
        <f t="shared" si="1"/>
        <v>0</v>
      </c>
      <c r="H24" s="37">
        <f t="shared" si="1"/>
        <v>0</v>
      </c>
      <c r="I24" s="37">
        <f t="shared" si="1"/>
        <v>13230</v>
      </c>
      <c r="J24" s="37">
        <f t="shared" si="1"/>
        <v>13230</v>
      </c>
      <c r="K24" s="37">
        <f t="shared" si="1"/>
        <v>157000</v>
      </c>
      <c r="L24" s="37">
        <f t="shared" si="1"/>
        <v>0</v>
      </c>
      <c r="M24" s="37">
        <f t="shared" si="1"/>
        <v>0</v>
      </c>
      <c r="N24" s="37">
        <f t="shared" si="1"/>
        <v>157000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170230</v>
      </c>
      <c r="X24" s="37">
        <f t="shared" si="1"/>
        <v>150000</v>
      </c>
      <c r="Y24" s="37">
        <f t="shared" si="1"/>
        <v>20230</v>
      </c>
      <c r="Z24" s="38">
        <f>+IF(X24&lt;&gt;0,+(Y24/X24)*100,0)</f>
        <v>13.486666666666666</v>
      </c>
      <c r="AA24" s="39">
        <f>SUM(AA15:AA23)</f>
        <v>300000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-27945996</v>
      </c>
      <c r="D25" s="29">
        <f>+D12+D24</f>
        <v>0</v>
      </c>
      <c r="E25" s="30">
        <f t="shared" si="2"/>
        <v>300000</v>
      </c>
      <c r="F25" s="31">
        <f t="shared" si="2"/>
        <v>300000</v>
      </c>
      <c r="G25" s="31">
        <f t="shared" si="2"/>
        <v>0</v>
      </c>
      <c r="H25" s="31">
        <f t="shared" si="2"/>
        <v>0</v>
      </c>
      <c r="I25" s="31">
        <f t="shared" si="2"/>
        <v>13230</v>
      </c>
      <c r="J25" s="31">
        <f t="shared" si="2"/>
        <v>13230</v>
      </c>
      <c r="K25" s="31">
        <f t="shared" si="2"/>
        <v>157000</v>
      </c>
      <c r="L25" s="31">
        <f t="shared" si="2"/>
        <v>0</v>
      </c>
      <c r="M25" s="31">
        <f t="shared" si="2"/>
        <v>0</v>
      </c>
      <c r="N25" s="31">
        <f t="shared" si="2"/>
        <v>157000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170230</v>
      </c>
      <c r="X25" s="31">
        <f t="shared" si="2"/>
        <v>150000</v>
      </c>
      <c r="Y25" s="31">
        <f t="shared" si="2"/>
        <v>20230</v>
      </c>
      <c r="Z25" s="32">
        <f>+IF(X25&lt;&gt;0,+(Y25/X25)*100,0)</f>
        <v>13.486666666666666</v>
      </c>
      <c r="AA25" s="33">
        <f>+AA12+AA24</f>
        <v>300000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-1545000</v>
      </c>
      <c r="F32" s="20">
        <v>-1545000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-772500</v>
      </c>
      <c r="Y32" s="20">
        <v>772500</v>
      </c>
      <c r="Z32" s="21">
        <v>-100</v>
      </c>
      <c r="AA32" s="22">
        <v>-1545000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-1545000</v>
      </c>
      <c r="F34" s="31">
        <f t="shared" si="3"/>
        <v>-1545000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-772500</v>
      </c>
      <c r="Y34" s="31">
        <f t="shared" si="3"/>
        <v>772500</v>
      </c>
      <c r="Z34" s="32">
        <f>+IF(X34&lt;&gt;0,+(Y34/X34)*100,0)</f>
        <v>-100</v>
      </c>
      <c r="AA34" s="33">
        <f>SUM(AA29:AA33)</f>
        <v>-1545000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-1545000</v>
      </c>
      <c r="F40" s="31">
        <f t="shared" si="5"/>
        <v>-1545000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-772500</v>
      </c>
      <c r="Y40" s="31">
        <f t="shared" si="5"/>
        <v>772500</v>
      </c>
      <c r="Z40" s="32">
        <f>+IF(X40&lt;&gt;0,+(Y40/X40)*100,0)</f>
        <v>-100</v>
      </c>
      <c r="AA40" s="33">
        <f>+AA34+AA39</f>
        <v>-1545000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-27945996</v>
      </c>
      <c r="D42" s="43">
        <f>+D25-D40</f>
        <v>0</v>
      </c>
      <c r="E42" s="44">
        <f t="shared" si="6"/>
        <v>1845000</v>
      </c>
      <c r="F42" s="45">
        <f t="shared" si="6"/>
        <v>1845000</v>
      </c>
      <c r="G42" s="45">
        <f t="shared" si="6"/>
        <v>0</v>
      </c>
      <c r="H42" s="45">
        <f t="shared" si="6"/>
        <v>0</v>
      </c>
      <c r="I42" s="45">
        <f t="shared" si="6"/>
        <v>13230</v>
      </c>
      <c r="J42" s="45">
        <f t="shared" si="6"/>
        <v>13230</v>
      </c>
      <c r="K42" s="45">
        <f t="shared" si="6"/>
        <v>157000</v>
      </c>
      <c r="L42" s="45">
        <f t="shared" si="6"/>
        <v>0</v>
      </c>
      <c r="M42" s="45">
        <f t="shared" si="6"/>
        <v>0</v>
      </c>
      <c r="N42" s="45">
        <f t="shared" si="6"/>
        <v>157000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170230</v>
      </c>
      <c r="X42" s="45">
        <f t="shared" si="6"/>
        <v>922500</v>
      </c>
      <c r="Y42" s="45">
        <f t="shared" si="6"/>
        <v>-752270</v>
      </c>
      <c r="Z42" s="46">
        <f>+IF(X42&lt;&gt;0,+(Y42/X42)*100,0)</f>
        <v>-81.546883468834679</v>
      </c>
      <c r="AA42" s="47">
        <f>+AA25-AA40</f>
        <v>1845000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3522893</v>
      </c>
      <c r="D19" s="18"/>
      <c r="E19" s="19">
        <v>1776300</v>
      </c>
      <c r="F19" s="20">
        <v>1776300</v>
      </c>
      <c r="G19" s="20">
        <v>92000</v>
      </c>
      <c r="H19" s="20"/>
      <c r="I19" s="20"/>
      <c r="J19" s="20">
        <v>92000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92000</v>
      </c>
      <c r="X19" s="20">
        <v>888150</v>
      </c>
      <c r="Y19" s="20">
        <v>-796150</v>
      </c>
      <c r="Z19" s="21">
        <v>-89.641389404942856</v>
      </c>
      <c r="AA19" s="22">
        <v>1776300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3522893</v>
      </c>
      <c r="D24" s="29">
        <f>SUM(D15:D23)</f>
        <v>0</v>
      </c>
      <c r="E24" s="36">
        <f t="shared" si="1"/>
        <v>1776300</v>
      </c>
      <c r="F24" s="37">
        <f t="shared" si="1"/>
        <v>1776300</v>
      </c>
      <c r="G24" s="37">
        <f t="shared" si="1"/>
        <v>92000</v>
      </c>
      <c r="H24" s="37">
        <f t="shared" si="1"/>
        <v>0</v>
      </c>
      <c r="I24" s="37">
        <f t="shared" si="1"/>
        <v>0</v>
      </c>
      <c r="J24" s="37">
        <f t="shared" si="1"/>
        <v>92000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92000</v>
      </c>
      <c r="X24" s="37">
        <f t="shared" si="1"/>
        <v>888150</v>
      </c>
      <c r="Y24" s="37">
        <f t="shared" si="1"/>
        <v>-796150</v>
      </c>
      <c r="Z24" s="38">
        <f>+IF(X24&lt;&gt;0,+(Y24/X24)*100,0)</f>
        <v>-89.641389404942856</v>
      </c>
      <c r="AA24" s="39">
        <f>SUM(AA15:AA23)</f>
        <v>1776300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3522893</v>
      </c>
      <c r="D25" s="29">
        <f>+D12+D24</f>
        <v>0</v>
      </c>
      <c r="E25" s="30">
        <f t="shared" si="2"/>
        <v>1776300</v>
      </c>
      <c r="F25" s="31">
        <f t="shared" si="2"/>
        <v>1776300</v>
      </c>
      <c r="G25" s="31">
        <f t="shared" si="2"/>
        <v>92000</v>
      </c>
      <c r="H25" s="31">
        <f t="shared" si="2"/>
        <v>0</v>
      </c>
      <c r="I25" s="31">
        <f t="shared" si="2"/>
        <v>0</v>
      </c>
      <c r="J25" s="31">
        <f t="shared" si="2"/>
        <v>92000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92000</v>
      </c>
      <c r="X25" s="31">
        <f t="shared" si="2"/>
        <v>888150</v>
      </c>
      <c r="Y25" s="31">
        <f t="shared" si="2"/>
        <v>-796150</v>
      </c>
      <c r="Z25" s="32">
        <f>+IF(X25&lt;&gt;0,+(Y25/X25)*100,0)</f>
        <v>-89.641389404942856</v>
      </c>
      <c r="AA25" s="33">
        <f>+AA12+AA24</f>
        <v>1776300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-1824278</v>
      </c>
      <c r="D32" s="18"/>
      <c r="E32" s="19">
        <v>-1557000</v>
      </c>
      <c r="F32" s="20">
        <v>-1557000</v>
      </c>
      <c r="G32" s="20"/>
      <c r="H32" s="20"/>
      <c r="I32" s="20">
        <v>-558818</v>
      </c>
      <c r="J32" s="20">
        <v>-558818</v>
      </c>
      <c r="K32" s="20">
        <v>-279348</v>
      </c>
      <c r="L32" s="20">
        <v>-190779</v>
      </c>
      <c r="M32" s="20">
        <v>-112281</v>
      </c>
      <c r="N32" s="20">
        <v>-582408</v>
      </c>
      <c r="O32" s="20"/>
      <c r="P32" s="20"/>
      <c r="Q32" s="20"/>
      <c r="R32" s="20"/>
      <c r="S32" s="20"/>
      <c r="T32" s="20"/>
      <c r="U32" s="20"/>
      <c r="V32" s="20"/>
      <c r="W32" s="20">
        <v>-1141226</v>
      </c>
      <c r="X32" s="20">
        <v>-778500</v>
      </c>
      <c r="Y32" s="20">
        <v>-362726</v>
      </c>
      <c r="Z32" s="21">
        <v>46.592935131663452</v>
      </c>
      <c r="AA32" s="22">
        <v>-1557000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-1824278</v>
      </c>
      <c r="D34" s="29">
        <f>SUM(D29:D33)</f>
        <v>0</v>
      </c>
      <c r="E34" s="30">
        <f t="shared" si="3"/>
        <v>-1557000</v>
      </c>
      <c r="F34" s="31">
        <f t="shared" si="3"/>
        <v>-1557000</v>
      </c>
      <c r="G34" s="31">
        <f t="shared" si="3"/>
        <v>0</v>
      </c>
      <c r="H34" s="31">
        <f t="shared" si="3"/>
        <v>0</v>
      </c>
      <c r="I34" s="31">
        <f t="shared" si="3"/>
        <v>-558818</v>
      </c>
      <c r="J34" s="31">
        <f t="shared" si="3"/>
        <v>-558818</v>
      </c>
      <c r="K34" s="31">
        <f t="shared" si="3"/>
        <v>-279348</v>
      </c>
      <c r="L34" s="31">
        <f t="shared" si="3"/>
        <v>-190779</v>
      </c>
      <c r="M34" s="31">
        <f t="shared" si="3"/>
        <v>-112281</v>
      </c>
      <c r="N34" s="31">
        <f t="shared" si="3"/>
        <v>-582408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-1141226</v>
      </c>
      <c r="X34" s="31">
        <f t="shared" si="3"/>
        <v>-778500</v>
      </c>
      <c r="Y34" s="31">
        <f t="shared" si="3"/>
        <v>-362726</v>
      </c>
      <c r="Z34" s="32">
        <f>+IF(X34&lt;&gt;0,+(Y34/X34)*100,0)</f>
        <v>46.592935131663452</v>
      </c>
      <c r="AA34" s="33">
        <f>SUM(AA29:AA33)</f>
        <v>-1557000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-1824278</v>
      </c>
      <c r="D40" s="29">
        <f>+D34+D39</f>
        <v>0</v>
      </c>
      <c r="E40" s="30">
        <f t="shared" si="5"/>
        <v>-1557000</v>
      </c>
      <c r="F40" s="31">
        <f t="shared" si="5"/>
        <v>-1557000</v>
      </c>
      <c r="G40" s="31">
        <f t="shared" si="5"/>
        <v>0</v>
      </c>
      <c r="H40" s="31">
        <f t="shared" si="5"/>
        <v>0</v>
      </c>
      <c r="I40" s="31">
        <f t="shared" si="5"/>
        <v>-558818</v>
      </c>
      <c r="J40" s="31">
        <f t="shared" si="5"/>
        <v>-558818</v>
      </c>
      <c r="K40" s="31">
        <f t="shared" si="5"/>
        <v>-279348</v>
      </c>
      <c r="L40" s="31">
        <f t="shared" si="5"/>
        <v>-190779</v>
      </c>
      <c r="M40" s="31">
        <f t="shared" si="5"/>
        <v>-112281</v>
      </c>
      <c r="N40" s="31">
        <f t="shared" si="5"/>
        <v>-582408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-1141226</v>
      </c>
      <c r="X40" s="31">
        <f t="shared" si="5"/>
        <v>-778500</v>
      </c>
      <c r="Y40" s="31">
        <f t="shared" si="5"/>
        <v>-362726</v>
      </c>
      <c r="Z40" s="32">
        <f>+IF(X40&lt;&gt;0,+(Y40/X40)*100,0)</f>
        <v>46.592935131663452</v>
      </c>
      <c r="AA40" s="33">
        <f>+AA34+AA39</f>
        <v>-1557000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5347171</v>
      </c>
      <c r="D42" s="43">
        <f>+D25-D40</f>
        <v>0</v>
      </c>
      <c r="E42" s="44">
        <f t="shared" si="6"/>
        <v>3333300</v>
      </c>
      <c r="F42" s="45">
        <f t="shared" si="6"/>
        <v>3333300</v>
      </c>
      <c r="G42" s="45">
        <f t="shared" si="6"/>
        <v>92000</v>
      </c>
      <c r="H42" s="45">
        <f t="shared" si="6"/>
        <v>0</v>
      </c>
      <c r="I42" s="45">
        <f t="shared" si="6"/>
        <v>558818</v>
      </c>
      <c r="J42" s="45">
        <f t="shared" si="6"/>
        <v>650818</v>
      </c>
      <c r="K42" s="45">
        <f t="shared" si="6"/>
        <v>279348</v>
      </c>
      <c r="L42" s="45">
        <f t="shared" si="6"/>
        <v>190779</v>
      </c>
      <c r="M42" s="45">
        <f t="shared" si="6"/>
        <v>112281</v>
      </c>
      <c r="N42" s="45">
        <f t="shared" si="6"/>
        <v>582408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1233226</v>
      </c>
      <c r="X42" s="45">
        <f t="shared" si="6"/>
        <v>1666650</v>
      </c>
      <c r="Y42" s="45">
        <f t="shared" si="6"/>
        <v>-433424</v>
      </c>
      <c r="Z42" s="46">
        <f>+IF(X42&lt;&gt;0,+(Y42/X42)*100,0)</f>
        <v>-26.005700057000571</v>
      </c>
      <c r="AA42" s="47">
        <f>+AA25-AA40</f>
        <v>3333300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92159528</v>
      </c>
      <c r="D6" s="18"/>
      <c r="E6" s="19">
        <v>144180096</v>
      </c>
      <c r="F6" s="20">
        <v>144180096</v>
      </c>
      <c r="G6" s="20">
        <v>34704126</v>
      </c>
      <c r="H6" s="20">
        <v>39124</v>
      </c>
      <c r="I6" s="20">
        <v>27895</v>
      </c>
      <c r="J6" s="20">
        <v>34771145</v>
      </c>
      <c r="K6" s="20">
        <v>36795</v>
      </c>
      <c r="L6" s="20">
        <v>92184264</v>
      </c>
      <c r="M6" s="20">
        <v>29722768</v>
      </c>
      <c r="N6" s="20">
        <v>121943827</v>
      </c>
      <c r="O6" s="20"/>
      <c r="P6" s="20"/>
      <c r="Q6" s="20"/>
      <c r="R6" s="20"/>
      <c r="S6" s="20"/>
      <c r="T6" s="20"/>
      <c r="U6" s="20"/>
      <c r="V6" s="20"/>
      <c r="W6" s="20">
        <v>156714972</v>
      </c>
      <c r="X6" s="20">
        <v>56622589</v>
      </c>
      <c r="Y6" s="20">
        <v>100092383</v>
      </c>
      <c r="Z6" s="21">
        <v>176.77111691236865</v>
      </c>
      <c r="AA6" s="22">
        <v>144180096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-436301</v>
      </c>
      <c r="D8" s="18"/>
      <c r="E8" s="19">
        <v>-50095996</v>
      </c>
      <c r="F8" s="20">
        <v>-50095996</v>
      </c>
      <c r="G8" s="20"/>
      <c r="H8" s="20"/>
      <c r="I8" s="20"/>
      <c r="J8" s="20"/>
      <c r="K8" s="20"/>
      <c r="L8" s="20">
        <v>-436301</v>
      </c>
      <c r="M8" s="20">
        <v>-1949286</v>
      </c>
      <c r="N8" s="20">
        <v>-2385587</v>
      </c>
      <c r="O8" s="20"/>
      <c r="P8" s="20"/>
      <c r="Q8" s="20"/>
      <c r="R8" s="20"/>
      <c r="S8" s="20"/>
      <c r="T8" s="20"/>
      <c r="U8" s="20"/>
      <c r="V8" s="20"/>
      <c r="W8" s="20">
        <v>-2385587</v>
      </c>
      <c r="X8" s="20">
        <v>-26156148</v>
      </c>
      <c r="Y8" s="20">
        <v>23770561</v>
      </c>
      <c r="Z8" s="21">
        <v>-90.879440657699291</v>
      </c>
      <c r="AA8" s="22">
        <v>-50095996</v>
      </c>
    </row>
    <row r="9" spans="1:27" ht="13.5" x14ac:dyDescent="0.25">
      <c r="A9" s="23" t="s">
        <v>37</v>
      </c>
      <c r="B9" s="17" t="s">
        <v>32</v>
      </c>
      <c r="C9" s="18">
        <v>2572441</v>
      </c>
      <c r="D9" s="18"/>
      <c r="E9" s="19">
        <v>-12821736</v>
      </c>
      <c r="F9" s="20">
        <v>-12821736</v>
      </c>
      <c r="G9" s="20">
        <v>185759</v>
      </c>
      <c r="H9" s="20">
        <v>167784</v>
      </c>
      <c r="I9" s="20">
        <v>225612</v>
      </c>
      <c r="J9" s="20">
        <v>579155</v>
      </c>
      <c r="K9" s="20">
        <v>173835</v>
      </c>
      <c r="L9" s="20">
        <v>39564</v>
      </c>
      <c r="M9" s="20">
        <v>398959</v>
      </c>
      <c r="N9" s="20">
        <v>612358</v>
      </c>
      <c r="O9" s="20"/>
      <c r="P9" s="20"/>
      <c r="Q9" s="20"/>
      <c r="R9" s="20"/>
      <c r="S9" s="20"/>
      <c r="T9" s="20"/>
      <c r="U9" s="20"/>
      <c r="V9" s="20"/>
      <c r="W9" s="20">
        <v>1191513</v>
      </c>
      <c r="X9" s="20">
        <v>2189427</v>
      </c>
      <c r="Y9" s="20">
        <v>-997914</v>
      </c>
      <c r="Z9" s="21">
        <v>-45.57877472050906</v>
      </c>
      <c r="AA9" s="22">
        <v>-12821736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-10135500</v>
      </c>
      <c r="F11" s="20">
        <v>-10135500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-4732100</v>
      </c>
      <c r="Y11" s="20">
        <v>4732100</v>
      </c>
      <c r="Z11" s="21">
        <v>-100</v>
      </c>
      <c r="AA11" s="22">
        <v>-10135500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94295668</v>
      </c>
      <c r="D12" s="29">
        <f>SUM(D6:D11)</f>
        <v>0</v>
      </c>
      <c r="E12" s="30">
        <f t="shared" si="0"/>
        <v>71126864</v>
      </c>
      <c r="F12" s="31">
        <f t="shared" si="0"/>
        <v>71126864</v>
      </c>
      <c r="G12" s="31">
        <f t="shared" si="0"/>
        <v>34889885</v>
      </c>
      <c r="H12" s="31">
        <f t="shared" si="0"/>
        <v>206908</v>
      </c>
      <c r="I12" s="31">
        <f t="shared" si="0"/>
        <v>253507</v>
      </c>
      <c r="J12" s="31">
        <f t="shared" si="0"/>
        <v>35350300</v>
      </c>
      <c r="K12" s="31">
        <f t="shared" si="0"/>
        <v>210630</v>
      </c>
      <c r="L12" s="31">
        <f t="shared" si="0"/>
        <v>91787527</v>
      </c>
      <c r="M12" s="31">
        <f t="shared" si="0"/>
        <v>28172441</v>
      </c>
      <c r="N12" s="31">
        <f t="shared" si="0"/>
        <v>120170598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155520898</v>
      </c>
      <c r="X12" s="31">
        <f t="shared" si="0"/>
        <v>27923768</v>
      </c>
      <c r="Y12" s="31">
        <f t="shared" si="0"/>
        <v>127597130</v>
      </c>
      <c r="Z12" s="32">
        <f>+IF(X12&lt;&gt;0,+(Y12/X12)*100,0)</f>
        <v>456.94810958177277</v>
      </c>
      <c r="AA12" s="33">
        <f>SUM(AA6:AA11)</f>
        <v>71126864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-131300</v>
      </c>
      <c r="F16" s="20">
        <v>-131300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-136600</v>
      </c>
      <c r="Y16" s="24">
        <v>136600</v>
      </c>
      <c r="Z16" s="25">
        <v>-100</v>
      </c>
      <c r="AA16" s="26">
        <v>-131300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46232931</v>
      </c>
      <c r="D19" s="18"/>
      <c r="E19" s="19">
        <v>44516475</v>
      </c>
      <c r="F19" s="20">
        <v>44516475</v>
      </c>
      <c r="G19" s="20">
        <v>-158906</v>
      </c>
      <c r="H19" s="20">
        <v>-158906</v>
      </c>
      <c r="I19" s="20">
        <v>-153779</v>
      </c>
      <c r="J19" s="20">
        <v>-471591</v>
      </c>
      <c r="K19" s="20">
        <v>-158905</v>
      </c>
      <c r="L19" s="20">
        <v>46079154</v>
      </c>
      <c r="M19" s="20">
        <v>-158905</v>
      </c>
      <c r="N19" s="20">
        <v>45761344</v>
      </c>
      <c r="O19" s="20"/>
      <c r="P19" s="20"/>
      <c r="Q19" s="20"/>
      <c r="R19" s="20"/>
      <c r="S19" s="20"/>
      <c r="T19" s="20"/>
      <c r="U19" s="20"/>
      <c r="V19" s="20"/>
      <c r="W19" s="20">
        <v>45289753</v>
      </c>
      <c r="X19" s="20">
        <v>45594675</v>
      </c>
      <c r="Y19" s="20">
        <v>-304922</v>
      </c>
      <c r="Z19" s="21">
        <v>-0.66876669260171284</v>
      </c>
      <c r="AA19" s="22">
        <v>44516475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46232931</v>
      </c>
      <c r="D24" s="29">
        <f>SUM(D15:D23)</f>
        <v>0</v>
      </c>
      <c r="E24" s="36">
        <f t="shared" si="1"/>
        <v>44385175</v>
      </c>
      <c r="F24" s="37">
        <f t="shared" si="1"/>
        <v>44385175</v>
      </c>
      <c r="G24" s="37">
        <f t="shared" si="1"/>
        <v>-158906</v>
      </c>
      <c r="H24" s="37">
        <f t="shared" si="1"/>
        <v>-158906</v>
      </c>
      <c r="I24" s="37">
        <f t="shared" si="1"/>
        <v>-153779</v>
      </c>
      <c r="J24" s="37">
        <f t="shared" si="1"/>
        <v>-471591</v>
      </c>
      <c r="K24" s="37">
        <f t="shared" si="1"/>
        <v>-158905</v>
      </c>
      <c r="L24" s="37">
        <f t="shared" si="1"/>
        <v>46079154</v>
      </c>
      <c r="M24" s="37">
        <f t="shared" si="1"/>
        <v>-158905</v>
      </c>
      <c r="N24" s="37">
        <f t="shared" si="1"/>
        <v>45761344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45289753</v>
      </c>
      <c r="X24" s="37">
        <f t="shared" si="1"/>
        <v>45458075</v>
      </c>
      <c r="Y24" s="37">
        <f t="shared" si="1"/>
        <v>-168322</v>
      </c>
      <c r="Z24" s="38">
        <f>+IF(X24&lt;&gt;0,+(Y24/X24)*100,0)</f>
        <v>-0.37027964778534944</v>
      </c>
      <c r="AA24" s="39">
        <f>SUM(AA15:AA23)</f>
        <v>44385175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140528599</v>
      </c>
      <c r="D25" s="29">
        <f>+D12+D24</f>
        <v>0</v>
      </c>
      <c r="E25" s="30">
        <f t="shared" si="2"/>
        <v>115512039</v>
      </c>
      <c r="F25" s="31">
        <f t="shared" si="2"/>
        <v>115512039</v>
      </c>
      <c r="G25" s="31">
        <f t="shared" si="2"/>
        <v>34730979</v>
      </c>
      <c r="H25" s="31">
        <f t="shared" si="2"/>
        <v>48002</v>
      </c>
      <c r="I25" s="31">
        <f t="shared" si="2"/>
        <v>99728</v>
      </c>
      <c r="J25" s="31">
        <f t="shared" si="2"/>
        <v>34878709</v>
      </c>
      <c r="K25" s="31">
        <f t="shared" si="2"/>
        <v>51725</v>
      </c>
      <c r="L25" s="31">
        <f t="shared" si="2"/>
        <v>137866681</v>
      </c>
      <c r="M25" s="31">
        <f t="shared" si="2"/>
        <v>28013536</v>
      </c>
      <c r="N25" s="31">
        <f t="shared" si="2"/>
        <v>165931942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200810651</v>
      </c>
      <c r="X25" s="31">
        <f t="shared" si="2"/>
        <v>73381843</v>
      </c>
      <c r="Y25" s="31">
        <f t="shared" si="2"/>
        <v>127428808</v>
      </c>
      <c r="Z25" s="32">
        <f>+IF(X25&lt;&gt;0,+(Y25/X25)*100,0)</f>
        <v>173.65168656230125</v>
      </c>
      <c r="AA25" s="33">
        <f>+AA12+AA24</f>
        <v>115512039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822201</v>
      </c>
      <c r="D32" s="18"/>
      <c r="E32" s="19">
        <v>25143721</v>
      </c>
      <c r="F32" s="20">
        <v>25143721</v>
      </c>
      <c r="G32" s="20">
        <v>-1308939</v>
      </c>
      <c r="H32" s="20">
        <v>-655</v>
      </c>
      <c r="I32" s="20">
        <v>-27500</v>
      </c>
      <c r="J32" s="20">
        <v>-1337094</v>
      </c>
      <c r="K32" s="20">
        <v>37240</v>
      </c>
      <c r="L32" s="20">
        <v>3177187</v>
      </c>
      <c r="M32" s="20">
        <v>2038126</v>
      </c>
      <c r="N32" s="20">
        <v>5252553</v>
      </c>
      <c r="O32" s="20"/>
      <c r="P32" s="20"/>
      <c r="Q32" s="20"/>
      <c r="R32" s="20"/>
      <c r="S32" s="20"/>
      <c r="T32" s="20"/>
      <c r="U32" s="20"/>
      <c r="V32" s="20"/>
      <c r="W32" s="20">
        <v>3915459</v>
      </c>
      <c r="X32" s="20">
        <v>23071411</v>
      </c>
      <c r="Y32" s="20">
        <v>-19155952</v>
      </c>
      <c r="Z32" s="21">
        <v>-83.028957353323563</v>
      </c>
      <c r="AA32" s="22">
        <v>25143721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822201</v>
      </c>
      <c r="D34" s="29">
        <f>SUM(D29:D33)</f>
        <v>0</v>
      </c>
      <c r="E34" s="30">
        <f t="shared" si="3"/>
        <v>25143721</v>
      </c>
      <c r="F34" s="31">
        <f t="shared" si="3"/>
        <v>25143721</v>
      </c>
      <c r="G34" s="31">
        <f t="shared" si="3"/>
        <v>-1308939</v>
      </c>
      <c r="H34" s="31">
        <f t="shared" si="3"/>
        <v>-655</v>
      </c>
      <c r="I34" s="31">
        <f t="shared" si="3"/>
        <v>-27500</v>
      </c>
      <c r="J34" s="31">
        <f t="shared" si="3"/>
        <v>-1337094</v>
      </c>
      <c r="K34" s="31">
        <f t="shared" si="3"/>
        <v>37240</v>
      </c>
      <c r="L34" s="31">
        <f t="shared" si="3"/>
        <v>3177187</v>
      </c>
      <c r="M34" s="31">
        <f t="shared" si="3"/>
        <v>2038126</v>
      </c>
      <c r="N34" s="31">
        <f t="shared" si="3"/>
        <v>5252553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3915459</v>
      </c>
      <c r="X34" s="31">
        <f t="shared" si="3"/>
        <v>23071411</v>
      </c>
      <c r="Y34" s="31">
        <f t="shared" si="3"/>
        <v>-19155952</v>
      </c>
      <c r="Z34" s="32">
        <f>+IF(X34&lt;&gt;0,+(Y34/X34)*100,0)</f>
        <v>-83.028957353323563</v>
      </c>
      <c r="AA34" s="33">
        <f>SUM(AA29:AA33)</f>
        <v>25143721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486</v>
      </c>
      <c r="F38" s="20">
        <v>486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486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486</v>
      </c>
      <c r="F39" s="37">
        <f t="shared" si="4"/>
        <v>486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486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822201</v>
      </c>
      <c r="D40" s="29">
        <f>+D34+D39</f>
        <v>0</v>
      </c>
      <c r="E40" s="30">
        <f t="shared" si="5"/>
        <v>25144207</v>
      </c>
      <c r="F40" s="31">
        <f t="shared" si="5"/>
        <v>25144207</v>
      </c>
      <c r="G40" s="31">
        <f t="shared" si="5"/>
        <v>-1308939</v>
      </c>
      <c r="H40" s="31">
        <f t="shared" si="5"/>
        <v>-655</v>
      </c>
      <c r="I40" s="31">
        <f t="shared" si="5"/>
        <v>-27500</v>
      </c>
      <c r="J40" s="31">
        <f t="shared" si="5"/>
        <v>-1337094</v>
      </c>
      <c r="K40" s="31">
        <f t="shared" si="5"/>
        <v>37240</v>
      </c>
      <c r="L40" s="31">
        <f t="shared" si="5"/>
        <v>3177187</v>
      </c>
      <c r="M40" s="31">
        <f t="shared" si="5"/>
        <v>2038126</v>
      </c>
      <c r="N40" s="31">
        <f t="shared" si="5"/>
        <v>5252553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3915459</v>
      </c>
      <c r="X40" s="31">
        <f t="shared" si="5"/>
        <v>23071411</v>
      </c>
      <c r="Y40" s="31">
        <f t="shared" si="5"/>
        <v>-19155952</v>
      </c>
      <c r="Z40" s="32">
        <f>+IF(X40&lt;&gt;0,+(Y40/X40)*100,0)</f>
        <v>-83.028957353323563</v>
      </c>
      <c r="AA40" s="33">
        <f>+AA34+AA39</f>
        <v>25144207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139706398</v>
      </c>
      <c r="D42" s="43">
        <f>+D25-D40</f>
        <v>0</v>
      </c>
      <c r="E42" s="44">
        <f t="shared" si="6"/>
        <v>90367832</v>
      </c>
      <c r="F42" s="45">
        <f t="shared" si="6"/>
        <v>90367832</v>
      </c>
      <c r="G42" s="45">
        <f t="shared" si="6"/>
        <v>36039918</v>
      </c>
      <c r="H42" s="45">
        <f t="shared" si="6"/>
        <v>48657</v>
      </c>
      <c r="I42" s="45">
        <f t="shared" si="6"/>
        <v>127228</v>
      </c>
      <c r="J42" s="45">
        <f t="shared" si="6"/>
        <v>36215803</v>
      </c>
      <c r="K42" s="45">
        <f t="shared" si="6"/>
        <v>14485</v>
      </c>
      <c r="L42" s="45">
        <f t="shared" si="6"/>
        <v>134689494</v>
      </c>
      <c r="M42" s="45">
        <f t="shared" si="6"/>
        <v>25975410</v>
      </c>
      <c r="N42" s="45">
        <f t="shared" si="6"/>
        <v>160679389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196895192</v>
      </c>
      <c r="X42" s="45">
        <f t="shared" si="6"/>
        <v>50310432</v>
      </c>
      <c r="Y42" s="45">
        <f t="shared" si="6"/>
        <v>146584760</v>
      </c>
      <c r="Z42" s="46">
        <f>+IF(X42&lt;&gt;0,+(Y42/X42)*100,0)</f>
        <v>291.36056712850331</v>
      </c>
      <c r="AA42" s="47">
        <f>+AA25-AA40</f>
        <v>90367832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20703326</v>
      </c>
      <c r="D45" s="18"/>
      <c r="E45" s="19">
        <v>46240316</v>
      </c>
      <c r="F45" s="20">
        <v>46240316</v>
      </c>
      <c r="G45" s="20"/>
      <c r="H45" s="20">
        <v>-3196</v>
      </c>
      <c r="I45" s="20">
        <v>-5644</v>
      </c>
      <c r="J45" s="20">
        <v>-8840</v>
      </c>
      <c r="K45" s="20">
        <v>-6346</v>
      </c>
      <c r="L45" s="20">
        <v>65486908</v>
      </c>
      <c r="M45" s="20"/>
      <c r="N45" s="20">
        <v>65480562</v>
      </c>
      <c r="O45" s="20"/>
      <c r="P45" s="20"/>
      <c r="Q45" s="20"/>
      <c r="R45" s="20"/>
      <c r="S45" s="20"/>
      <c r="T45" s="20"/>
      <c r="U45" s="20"/>
      <c r="V45" s="20"/>
      <c r="W45" s="20">
        <v>65471722</v>
      </c>
      <c r="X45" s="20">
        <v>46240316</v>
      </c>
      <c r="Y45" s="20">
        <v>19231406</v>
      </c>
      <c r="Z45" s="48">
        <v>41.590126676469943</v>
      </c>
      <c r="AA45" s="22">
        <v>46240316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20703326</v>
      </c>
      <c r="D48" s="51">
        <f>SUM(D45:D47)</f>
        <v>0</v>
      </c>
      <c r="E48" s="52">
        <f t="shared" si="7"/>
        <v>46240316</v>
      </c>
      <c r="F48" s="53">
        <f t="shared" si="7"/>
        <v>46240316</v>
      </c>
      <c r="G48" s="53">
        <f t="shared" si="7"/>
        <v>0</v>
      </c>
      <c r="H48" s="53">
        <f t="shared" si="7"/>
        <v>-3196</v>
      </c>
      <c r="I48" s="53">
        <f t="shared" si="7"/>
        <v>-5644</v>
      </c>
      <c r="J48" s="53">
        <f t="shared" si="7"/>
        <v>-8840</v>
      </c>
      <c r="K48" s="53">
        <f t="shared" si="7"/>
        <v>-6346</v>
      </c>
      <c r="L48" s="53">
        <f t="shared" si="7"/>
        <v>65486908</v>
      </c>
      <c r="M48" s="53">
        <f t="shared" si="7"/>
        <v>0</v>
      </c>
      <c r="N48" s="53">
        <f t="shared" si="7"/>
        <v>65480562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65471722</v>
      </c>
      <c r="X48" s="53">
        <f t="shared" si="7"/>
        <v>46240316</v>
      </c>
      <c r="Y48" s="53">
        <f t="shared" si="7"/>
        <v>19231406</v>
      </c>
      <c r="Z48" s="54">
        <f>+IF(X48&lt;&gt;0,+(Y48/X48)*100,0)</f>
        <v>41.590126676469943</v>
      </c>
      <c r="AA48" s="55">
        <f>SUM(AA45:AA47)</f>
        <v>46240316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-32595034</v>
      </c>
      <c r="F6" s="20">
        <v>-32595034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-17472583</v>
      </c>
      <c r="Y6" s="20">
        <v>17472583</v>
      </c>
      <c r="Z6" s="21">
        <v>-100</v>
      </c>
      <c r="AA6" s="22">
        <v>-32595034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-32595034</v>
      </c>
      <c r="F12" s="31">
        <f t="shared" si="0"/>
        <v>-32595034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-17472583</v>
      </c>
      <c r="Y12" s="31">
        <f t="shared" si="0"/>
        <v>17472583</v>
      </c>
      <c r="Z12" s="32">
        <f>+IF(X12&lt;&gt;0,+(Y12/X12)*100,0)</f>
        <v>-100</v>
      </c>
      <c r="AA12" s="33">
        <f>SUM(AA6:AA11)</f>
        <v>-32595034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5141000</v>
      </c>
      <c r="D19" s="18"/>
      <c r="E19" s="19">
        <v>1755002</v>
      </c>
      <c r="F19" s="20">
        <v>1755002</v>
      </c>
      <c r="G19" s="20"/>
      <c r="H19" s="20"/>
      <c r="I19" s="20"/>
      <c r="J19" s="20"/>
      <c r="K19" s="20"/>
      <c r="L19" s="20">
        <v>7320</v>
      </c>
      <c r="M19" s="20">
        <v>520000</v>
      </c>
      <c r="N19" s="20">
        <v>527320</v>
      </c>
      <c r="O19" s="20"/>
      <c r="P19" s="20"/>
      <c r="Q19" s="20"/>
      <c r="R19" s="20"/>
      <c r="S19" s="20"/>
      <c r="T19" s="20"/>
      <c r="U19" s="20"/>
      <c r="V19" s="20"/>
      <c r="W19" s="20">
        <v>527320</v>
      </c>
      <c r="X19" s="20">
        <v>1567502</v>
      </c>
      <c r="Y19" s="20">
        <v>-1040182</v>
      </c>
      <c r="Z19" s="21">
        <v>-66.359213576760993</v>
      </c>
      <c r="AA19" s="22">
        <v>1755002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5141000</v>
      </c>
      <c r="D24" s="29">
        <f>SUM(D15:D23)</f>
        <v>0</v>
      </c>
      <c r="E24" s="36">
        <f t="shared" si="1"/>
        <v>1755002</v>
      </c>
      <c r="F24" s="37">
        <f t="shared" si="1"/>
        <v>1755002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7320</v>
      </c>
      <c r="M24" s="37">
        <f t="shared" si="1"/>
        <v>520000</v>
      </c>
      <c r="N24" s="37">
        <f t="shared" si="1"/>
        <v>527320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527320</v>
      </c>
      <c r="X24" s="37">
        <f t="shared" si="1"/>
        <v>1567502</v>
      </c>
      <c r="Y24" s="37">
        <f t="shared" si="1"/>
        <v>-1040182</v>
      </c>
      <c r="Z24" s="38">
        <f>+IF(X24&lt;&gt;0,+(Y24/X24)*100,0)</f>
        <v>-66.359213576760993</v>
      </c>
      <c r="AA24" s="39">
        <f>SUM(AA15:AA23)</f>
        <v>1755002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5141000</v>
      </c>
      <c r="D25" s="29">
        <f>+D12+D24</f>
        <v>0</v>
      </c>
      <c r="E25" s="30">
        <f t="shared" si="2"/>
        <v>-30840032</v>
      </c>
      <c r="F25" s="31">
        <f t="shared" si="2"/>
        <v>-30840032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7320</v>
      </c>
      <c r="M25" s="31">
        <f t="shared" si="2"/>
        <v>520000</v>
      </c>
      <c r="N25" s="31">
        <f t="shared" si="2"/>
        <v>527320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527320</v>
      </c>
      <c r="X25" s="31">
        <f t="shared" si="2"/>
        <v>-15905081</v>
      </c>
      <c r="Y25" s="31">
        <f t="shared" si="2"/>
        <v>16432401</v>
      </c>
      <c r="Z25" s="32">
        <f>+IF(X25&lt;&gt;0,+(Y25/X25)*100,0)</f>
        <v>-103.3154185131154</v>
      </c>
      <c r="AA25" s="33">
        <f>+AA12+AA24</f>
        <v>-30840032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118280</v>
      </c>
      <c r="F38" s="20">
        <v>118280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87782</v>
      </c>
      <c r="Y38" s="20">
        <v>-87782</v>
      </c>
      <c r="Z38" s="21">
        <v>-100</v>
      </c>
      <c r="AA38" s="22">
        <v>118280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118280</v>
      </c>
      <c r="F39" s="37">
        <f t="shared" si="4"/>
        <v>118280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87782</v>
      </c>
      <c r="Y39" s="37">
        <f t="shared" si="4"/>
        <v>-87782</v>
      </c>
      <c r="Z39" s="38">
        <f>+IF(X39&lt;&gt;0,+(Y39/X39)*100,0)</f>
        <v>-100</v>
      </c>
      <c r="AA39" s="39">
        <f>SUM(AA37:AA38)</f>
        <v>118280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118280</v>
      </c>
      <c r="F40" s="31">
        <f t="shared" si="5"/>
        <v>118280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87782</v>
      </c>
      <c r="Y40" s="31">
        <f t="shared" si="5"/>
        <v>-87782</v>
      </c>
      <c r="Z40" s="32">
        <f>+IF(X40&lt;&gt;0,+(Y40/X40)*100,0)</f>
        <v>-100</v>
      </c>
      <c r="AA40" s="33">
        <f>+AA34+AA39</f>
        <v>118280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5141000</v>
      </c>
      <c r="D42" s="43">
        <f>+D25-D40</f>
        <v>0</v>
      </c>
      <c r="E42" s="44">
        <f t="shared" si="6"/>
        <v>-30958312</v>
      </c>
      <c r="F42" s="45">
        <f t="shared" si="6"/>
        <v>-30958312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7320</v>
      </c>
      <c r="M42" s="45">
        <f t="shared" si="6"/>
        <v>520000</v>
      </c>
      <c r="N42" s="45">
        <f t="shared" si="6"/>
        <v>527320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527320</v>
      </c>
      <c r="X42" s="45">
        <f t="shared" si="6"/>
        <v>-15992863</v>
      </c>
      <c r="Y42" s="45">
        <f t="shared" si="6"/>
        <v>16520183</v>
      </c>
      <c r="Z42" s="46">
        <f>+IF(X42&lt;&gt;0,+(Y42/X42)*100,0)</f>
        <v>-103.29722076653817</v>
      </c>
      <c r="AA42" s="47">
        <f>+AA25-AA40</f>
        <v>-30958312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370840</v>
      </c>
      <c r="D8" s="18"/>
      <c r="E8" s="19">
        <v>146883</v>
      </c>
      <c r="F8" s="20">
        <v>146883</v>
      </c>
      <c r="G8" s="20">
        <v>20740</v>
      </c>
      <c r="H8" s="20">
        <v>21124</v>
      </c>
      <c r="I8" s="20">
        <v>21519</v>
      </c>
      <c r="J8" s="20">
        <v>63383</v>
      </c>
      <c r="K8" s="20"/>
      <c r="L8" s="20">
        <v>22314</v>
      </c>
      <c r="M8" s="20">
        <v>22844</v>
      </c>
      <c r="N8" s="20">
        <v>45158</v>
      </c>
      <c r="O8" s="20"/>
      <c r="P8" s="20"/>
      <c r="Q8" s="20"/>
      <c r="R8" s="20"/>
      <c r="S8" s="20"/>
      <c r="T8" s="20"/>
      <c r="U8" s="20"/>
      <c r="V8" s="20"/>
      <c r="W8" s="20">
        <v>108541</v>
      </c>
      <c r="X8" s="20">
        <v>73443</v>
      </c>
      <c r="Y8" s="20">
        <v>35098</v>
      </c>
      <c r="Z8" s="21">
        <v>47.789442152417521</v>
      </c>
      <c r="AA8" s="22">
        <v>146883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370840</v>
      </c>
      <c r="D12" s="29">
        <f>SUM(D6:D11)</f>
        <v>0</v>
      </c>
      <c r="E12" s="30">
        <f t="shared" si="0"/>
        <v>146883</v>
      </c>
      <c r="F12" s="31">
        <f t="shared" si="0"/>
        <v>146883</v>
      </c>
      <c r="G12" s="31">
        <f t="shared" si="0"/>
        <v>20740</v>
      </c>
      <c r="H12" s="31">
        <f t="shared" si="0"/>
        <v>21124</v>
      </c>
      <c r="I12" s="31">
        <f t="shared" si="0"/>
        <v>21519</v>
      </c>
      <c r="J12" s="31">
        <f t="shared" si="0"/>
        <v>63383</v>
      </c>
      <c r="K12" s="31">
        <f t="shared" si="0"/>
        <v>0</v>
      </c>
      <c r="L12" s="31">
        <f t="shared" si="0"/>
        <v>22314</v>
      </c>
      <c r="M12" s="31">
        <f t="shared" si="0"/>
        <v>22844</v>
      </c>
      <c r="N12" s="31">
        <f t="shared" si="0"/>
        <v>45158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108541</v>
      </c>
      <c r="X12" s="31">
        <f t="shared" si="0"/>
        <v>73443</v>
      </c>
      <c r="Y12" s="31">
        <f t="shared" si="0"/>
        <v>35098</v>
      </c>
      <c r="Z12" s="32">
        <f>+IF(X12&lt;&gt;0,+(Y12/X12)*100,0)</f>
        <v>47.789442152417521</v>
      </c>
      <c r="AA12" s="33">
        <f>SUM(AA6:AA11)</f>
        <v>146883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3638922</v>
      </c>
      <c r="D19" s="18"/>
      <c r="E19" s="19">
        <v>11782776</v>
      </c>
      <c r="F19" s="20">
        <v>11782776</v>
      </c>
      <c r="G19" s="20"/>
      <c r="H19" s="20"/>
      <c r="I19" s="20">
        <v>-490906</v>
      </c>
      <c r="J19" s="20">
        <v>-490906</v>
      </c>
      <c r="K19" s="20">
        <v>-163480</v>
      </c>
      <c r="L19" s="20">
        <v>-148386</v>
      </c>
      <c r="M19" s="20">
        <v>-170441</v>
      </c>
      <c r="N19" s="20">
        <v>-482307</v>
      </c>
      <c r="O19" s="20"/>
      <c r="P19" s="20"/>
      <c r="Q19" s="20"/>
      <c r="R19" s="20"/>
      <c r="S19" s="20"/>
      <c r="T19" s="20"/>
      <c r="U19" s="20"/>
      <c r="V19" s="20"/>
      <c r="W19" s="20">
        <v>-973213</v>
      </c>
      <c r="X19" s="20">
        <v>5891388</v>
      </c>
      <c r="Y19" s="20">
        <v>-6864601</v>
      </c>
      <c r="Z19" s="21">
        <v>-116.51924809569493</v>
      </c>
      <c r="AA19" s="22">
        <v>11782776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3638922</v>
      </c>
      <c r="D24" s="29">
        <f>SUM(D15:D23)</f>
        <v>0</v>
      </c>
      <c r="E24" s="36">
        <f t="shared" si="1"/>
        <v>11782776</v>
      </c>
      <c r="F24" s="37">
        <f t="shared" si="1"/>
        <v>11782776</v>
      </c>
      <c r="G24" s="37">
        <f t="shared" si="1"/>
        <v>0</v>
      </c>
      <c r="H24" s="37">
        <f t="shared" si="1"/>
        <v>0</v>
      </c>
      <c r="I24" s="37">
        <f t="shared" si="1"/>
        <v>-490906</v>
      </c>
      <c r="J24" s="37">
        <f t="shared" si="1"/>
        <v>-490906</v>
      </c>
      <c r="K24" s="37">
        <f t="shared" si="1"/>
        <v>-163480</v>
      </c>
      <c r="L24" s="37">
        <f t="shared" si="1"/>
        <v>-148386</v>
      </c>
      <c r="M24" s="37">
        <f t="shared" si="1"/>
        <v>-170441</v>
      </c>
      <c r="N24" s="37">
        <f t="shared" si="1"/>
        <v>-482307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-973213</v>
      </c>
      <c r="X24" s="37">
        <f t="shared" si="1"/>
        <v>5891388</v>
      </c>
      <c r="Y24" s="37">
        <f t="shared" si="1"/>
        <v>-6864601</v>
      </c>
      <c r="Z24" s="38">
        <f>+IF(X24&lt;&gt;0,+(Y24/X24)*100,0)</f>
        <v>-116.51924809569493</v>
      </c>
      <c r="AA24" s="39">
        <f>SUM(AA15:AA23)</f>
        <v>11782776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4009762</v>
      </c>
      <c r="D25" s="29">
        <f>+D12+D24</f>
        <v>0</v>
      </c>
      <c r="E25" s="30">
        <f t="shared" si="2"/>
        <v>11929659</v>
      </c>
      <c r="F25" s="31">
        <f t="shared" si="2"/>
        <v>11929659</v>
      </c>
      <c r="G25" s="31">
        <f t="shared" si="2"/>
        <v>20740</v>
      </c>
      <c r="H25" s="31">
        <f t="shared" si="2"/>
        <v>21124</v>
      </c>
      <c r="I25" s="31">
        <f t="shared" si="2"/>
        <v>-469387</v>
      </c>
      <c r="J25" s="31">
        <f t="shared" si="2"/>
        <v>-427523</v>
      </c>
      <c r="K25" s="31">
        <f t="shared" si="2"/>
        <v>-163480</v>
      </c>
      <c r="L25" s="31">
        <f t="shared" si="2"/>
        <v>-126072</v>
      </c>
      <c r="M25" s="31">
        <f t="shared" si="2"/>
        <v>-147597</v>
      </c>
      <c r="N25" s="31">
        <f t="shared" si="2"/>
        <v>-437149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-864672</v>
      </c>
      <c r="X25" s="31">
        <f t="shared" si="2"/>
        <v>5964831</v>
      </c>
      <c r="Y25" s="31">
        <f t="shared" si="2"/>
        <v>-6829503</v>
      </c>
      <c r="Z25" s="32">
        <f>+IF(X25&lt;&gt;0,+(Y25/X25)*100,0)</f>
        <v>-114.49616929633044</v>
      </c>
      <c r="AA25" s="33">
        <f>+AA12+AA24</f>
        <v>11929659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4009762</v>
      </c>
      <c r="D42" s="43">
        <f>+D25-D40</f>
        <v>0</v>
      </c>
      <c r="E42" s="44">
        <f t="shared" si="6"/>
        <v>11929659</v>
      </c>
      <c r="F42" s="45">
        <f t="shared" si="6"/>
        <v>11929659</v>
      </c>
      <c r="G42" s="45">
        <f t="shared" si="6"/>
        <v>20740</v>
      </c>
      <c r="H42" s="45">
        <f t="shared" si="6"/>
        <v>21124</v>
      </c>
      <c r="I42" s="45">
        <f t="shared" si="6"/>
        <v>-469387</v>
      </c>
      <c r="J42" s="45">
        <f t="shared" si="6"/>
        <v>-427523</v>
      </c>
      <c r="K42" s="45">
        <f t="shared" si="6"/>
        <v>-163480</v>
      </c>
      <c r="L42" s="45">
        <f t="shared" si="6"/>
        <v>-126072</v>
      </c>
      <c r="M42" s="45">
        <f t="shared" si="6"/>
        <v>-147597</v>
      </c>
      <c r="N42" s="45">
        <f t="shared" si="6"/>
        <v>-437149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-864672</v>
      </c>
      <c r="X42" s="45">
        <f t="shared" si="6"/>
        <v>5964831</v>
      </c>
      <c r="Y42" s="45">
        <f t="shared" si="6"/>
        <v>-6829503</v>
      </c>
      <c r="Z42" s="46">
        <f>+IF(X42&lt;&gt;0,+(Y42/X42)*100,0)</f>
        <v>-114.49616929633044</v>
      </c>
      <c r="AA42" s="47">
        <f>+AA25-AA40</f>
        <v>11929659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978222</v>
      </c>
      <c r="D19" s="18"/>
      <c r="E19" s="19">
        <v>7284962</v>
      </c>
      <c r="F19" s="20">
        <v>7284962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3642482</v>
      </c>
      <c r="Y19" s="20">
        <v>-3642482</v>
      </c>
      <c r="Z19" s="21">
        <v>-100</v>
      </c>
      <c r="AA19" s="22">
        <v>7284962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978222</v>
      </c>
      <c r="D24" s="29">
        <f>SUM(D15:D23)</f>
        <v>0</v>
      </c>
      <c r="E24" s="36">
        <f t="shared" si="1"/>
        <v>7284962</v>
      </c>
      <c r="F24" s="37">
        <f t="shared" si="1"/>
        <v>7284962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3642482</v>
      </c>
      <c r="Y24" s="37">
        <f t="shared" si="1"/>
        <v>-3642482</v>
      </c>
      <c r="Z24" s="38">
        <f>+IF(X24&lt;&gt;0,+(Y24/X24)*100,0)</f>
        <v>-100</v>
      </c>
      <c r="AA24" s="39">
        <f>SUM(AA15:AA23)</f>
        <v>7284962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978222</v>
      </c>
      <c r="D25" s="29">
        <f>+D12+D24</f>
        <v>0</v>
      </c>
      <c r="E25" s="30">
        <f t="shared" si="2"/>
        <v>7284962</v>
      </c>
      <c r="F25" s="31">
        <f t="shared" si="2"/>
        <v>7284962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3642482</v>
      </c>
      <c r="Y25" s="31">
        <f t="shared" si="2"/>
        <v>-3642482</v>
      </c>
      <c r="Z25" s="32">
        <f>+IF(X25&lt;&gt;0,+(Y25/X25)*100,0)</f>
        <v>-100</v>
      </c>
      <c r="AA25" s="33">
        <f>+AA12+AA24</f>
        <v>7284962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6350926</v>
      </c>
      <c r="D33" s="18"/>
      <c r="E33" s="19">
        <v>552550</v>
      </c>
      <c r="F33" s="20">
        <v>552550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276274</v>
      </c>
      <c r="Y33" s="20">
        <v>-276274</v>
      </c>
      <c r="Z33" s="21">
        <v>-100</v>
      </c>
      <c r="AA33" s="22">
        <v>552550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6350926</v>
      </c>
      <c r="D34" s="29">
        <f>SUM(D29:D33)</f>
        <v>0</v>
      </c>
      <c r="E34" s="30">
        <f t="shared" si="3"/>
        <v>552550</v>
      </c>
      <c r="F34" s="31">
        <f t="shared" si="3"/>
        <v>552550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276274</v>
      </c>
      <c r="Y34" s="31">
        <f t="shared" si="3"/>
        <v>-276274</v>
      </c>
      <c r="Z34" s="32">
        <f>+IF(X34&lt;&gt;0,+(Y34/X34)*100,0)</f>
        <v>-100</v>
      </c>
      <c r="AA34" s="33">
        <f>SUM(AA29:AA33)</f>
        <v>552550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6350926</v>
      </c>
      <c r="D40" s="29">
        <f>+D34+D39</f>
        <v>0</v>
      </c>
      <c r="E40" s="30">
        <f t="shared" si="5"/>
        <v>552550</v>
      </c>
      <c r="F40" s="31">
        <f t="shared" si="5"/>
        <v>552550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276274</v>
      </c>
      <c r="Y40" s="31">
        <f t="shared" si="5"/>
        <v>-276274</v>
      </c>
      <c r="Z40" s="32">
        <f>+IF(X40&lt;&gt;0,+(Y40/X40)*100,0)</f>
        <v>-100</v>
      </c>
      <c r="AA40" s="33">
        <f>+AA34+AA39</f>
        <v>552550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-5372704</v>
      </c>
      <c r="D42" s="43">
        <f>+D25-D40</f>
        <v>0</v>
      </c>
      <c r="E42" s="44">
        <f t="shared" si="6"/>
        <v>6732412</v>
      </c>
      <c r="F42" s="45">
        <f t="shared" si="6"/>
        <v>6732412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3366208</v>
      </c>
      <c r="Y42" s="45">
        <f t="shared" si="6"/>
        <v>-3366208</v>
      </c>
      <c r="Z42" s="46">
        <f>+IF(X42&lt;&gt;0,+(Y42/X42)*100,0)</f>
        <v>-100</v>
      </c>
      <c r="AA42" s="47">
        <f>+AA25-AA40</f>
        <v>6732412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4172347</v>
      </c>
      <c r="D8" s="18"/>
      <c r="E8" s="19">
        <v>7883221</v>
      </c>
      <c r="F8" s="20">
        <v>7883221</v>
      </c>
      <c r="G8" s="20">
        <v>565180</v>
      </c>
      <c r="H8" s="20">
        <v>4991705</v>
      </c>
      <c r="I8" s="20">
        <v>-1199917</v>
      </c>
      <c r="J8" s="20">
        <v>4356968</v>
      </c>
      <c r="K8" s="20">
        <v>180222</v>
      </c>
      <c r="L8" s="20">
        <v>2152777</v>
      </c>
      <c r="M8" s="20">
        <v>-1616091</v>
      </c>
      <c r="N8" s="20">
        <v>716908</v>
      </c>
      <c r="O8" s="20"/>
      <c r="P8" s="20"/>
      <c r="Q8" s="20"/>
      <c r="R8" s="20"/>
      <c r="S8" s="20"/>
      <c r="T8" s="20"/>
      <c r="U8" s="20"/>
      <c r="V8" s="20"/>
      <c r="W8" s="20">
        <v>5073876</v>
      </c>
      <c r="X8" s="20">
        <v>6372863</v>
      </c>
      <c r="Y8" s="20">
        <v>-1298987</v>
      </c>
      <c r="Z8" s="21">
        <v>-20.38309940132088</v>
      </c>
      <c r="AA8" s="22">
        <v>7883221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4172347</v>
      </c>
      <c r="D12" s="29">
        <f>SUM(D6:D11)</f>
        <v>0</v>
      </c>
      <c r="E12" s="30">
        <f t="shared" si="0"/>
        <v>7883221</v>
      </c>
      <c r="F12" s="31">
        <f t="shared" si="0"/>
        <v>7883221</v>
      </c>
      <c r="G12" s="31">
        <f t="shared" si="0"/>
        <v>565180</v>
      </c>
      <c r="H12" s="31">
        <f t="shared" si="0"/>
        <v>4991705</v>
      </c>
      <c r="I12" s="31">
        <f t="shared" si="0"/>
        <v>-1199917</v>
      </c>
      <c r="J12" s="31">
        <f t="shared" si="0"/>
        <v>4356968</v>
      </c>
      <c r="K12" s="31">
        <f t="shared" si="0"/>
        <v>180222</v>
      </c>
      <c r="L12" s="31">
        <f t="shared" si="0"/>
        <v>2152777</v>
      </c>
      <c r="M12" s="31">
        <f t="shared" si="0"/>
        <v>-1616091</v>
      </c>
      <c r="N12" s="31">
        <f t="shared" si="0"/>
        <v>716908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5073876</v>
      </c>
      <c r="X12" s="31">
        <f t="shared" si="0"/>
        <v>6372863</v>
      </c>
      <c r="Y12" s="31">
        <f t="shared" si="0"/>
        <v>-1298987</v>
      </c>
      <c r="Z12" s="32">
        <f>+IF(X12&lt;&gt;0,+(Y12/X12)*100,0)</f>
        <v>-20.38309940132088</v>
      </c>
      <c r="AA12" s="33">
        <f>SUM(AA6:AA11)</f>
        <v>7883221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28458371</v>
      </c>
      <c r="D19" s="18"/>
      <c r="E19" s="19">
        <v>101170940</v>
      </c>
      <c r="F19" s="20">
        <v>117639681</v>
      </c>
      <c r="G19" s="20">
        <v>4091060</v>
      </c>
      <c r="H19" s="20">
        <v>103422542</v>
      </c>
      <c r="I19" s="20">
        <v>-76967232</v>
      </c>
      <c r="J19" s="20">
        <v>30546370</v>
      </c>
      <c r="K19" s="20">
        <v>-12765983</v>
      </c>
      <c r="L19" s="20">
        <v>2134643</v>
      </c>
      <c r="M19" s="20">
        <v>21658051</v>
      </c>
      <c r="N19" s="20">
        <v>11026711</v>
      </c>
      <c r="O19" s="20"/>
      <c r="P19" s="20"/>
      <c r="Q19" s="20"/>
      <c r="R19" s="20"/>
      <c r="S19" s="20"/>
      <c r="T19" s="20"/>
      <c r="U19" s="20"/>
      <c r="V19" s="20"/>
      <c r="W19" s="20">
        <v>41573081</v>
      </c>
      <c r="X19" s="20">
        <v>98670991</v>
      </c>
      <c r="Y19" s="20">
        <v>-57097910</v>
      </c>
      <c r="Z19" s="21">
        <v>-57.866967202143535</v>
      </c>
      <c r="AA19" s="22">
        <v>117639681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28458371</v>
      </c>
      <c r="D24" s="29">
        <f>SUM(D15:D23)</f>
        <v>0</v>
      </c>
      <c r="E24" s="36">
        <f t="shared" si="1"/>
        <v>101170940</v>
      </c>
      <c r="F24" s="37">
        <f t="shared" si="1"/>
        <v>117639681</v>
      </c>
      <c r="G24" s="37">
        <f t="shared" si="1"/>
        <v>4091060</v>
      </c>
      <c r="H24" s="37">
        <f t="shared" si="1"/>
        <v>103422542</v>
      </c>
      <c r="I24" s="37">
        <f t="shared" si="1"/>
        <v>-76967232</v>
      </c>
      <c r="J24" s="37">
        <f t="shared" si="1"/>
        <v>30546370</v>
      </c>
      <c r="K24" s="37">
        <f t="shared" si="1"/>
        <v>-12765983</v>
      </c>
      <c r="L24" s="37">
        <f t="shared" si="1"/>
        <v>2134643</v>
      </c>
      <c r="M24" s="37">
        <f t="shared" si="1"/>
        <v>21658051</v>
      </c>
      <c r="N24" s="37">
        <f t="shared" si="1"/>
        <v>11026711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41573081</v>
      </c>
      <c r="X24" s="37">
        <f t="shared" si="1"/>
        <v>98670991</v>
      </c>
      <c r="Y24" s="37">
        <f t="shared" si="1"/>
        <v>-57097910</v>
      </c>
      <c r="Z24" s="38">
        <f>+IF(X24&lt;&gt;0,+(Y24/X24)*100,0)</f>
        <v>-57.866967202143535</v>
      </c>
      <c r="AA24" s="39">
        <f>SUM(AA15:AA23)</f>
        <v>117639681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32630718</v>
      </c>
      <c r="D25" s="29">
        <f>+D12+D24</f>
        <v>0</v>
      </c>
      <c r="E25" s="30">
        <f t="shared" si="2"/>
        <v>109054161</v>
      </c>
      <c r="F25" s="31">
        <f t="shared" si="2"/>
        <v>125522902</v>
      </c>
      <c r="G25" s="31">
        <f t="shared" si="2"/>
        <v>4656240</v>
      </c>
      <c r="H25" s="31">
        <f t="shared" si="2"/>
        <v>108414247</v>
      </c>
      <c r="I25" s="31">
        <f t="shared" si="2"/>
        <v>-78167149</v>
      </c>
      <c r="J25" s="31">
        <f t="shared" si="2"/>
        <v>34903338</v>
      </c>
      <c r="K25" s="31">
        <f t="shared" si="2"/>
        <v>-12585761</v>
      </c>
      <c r="L25" s="31">
        <f t="shared" si="2"/>
        <v>4287420</v>
      </c>
      <c r="M25" s="31">
        <f t="shared" si="2"/>
        <v>20041960</v>
      </c>
      <c r="N25" s="31">
        <f t="shared" si="2"/>
        <v>11743619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46646957</v>
      </c>
      <c r="X25" s="31">
        <f t="shared" si="2"/>
        <v>105043854</v>
      </c>
      <c r="Y25" s="31">
        <f t="shared" si="2"/>
        <v>-58396897</v>
      </c>
      <c r="Z25" s="32">
        <f>+IF(X25&lt;&gt;0,+(Y25/X25)*100,0)</f>
        <v>-55.592873620192954</v>
      </c>
      <c r="AA25" s="33">
        <f>+AA12+AA24</f>
        <v>125522902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4361901</v>
      </c>
      <c r="F33" s="20">
        <v>4361901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4361901</v>
      </c>
      <c r="Y33" s="20">
        <v>-4361901</v>
      </c>
      <c r="Z33" s="21">
        <v>-100</v>
      </c>
      <c r="AA33" s="22">
        <v>4361901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4361901</v>
      </c>
      <c r="F34" s="31">
        <f t="shared" si="3"/>
        <v>4361901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4361901</v>
      </c>
      <c r="Y34" s="31">
        <f t="shared" si="3"/>
        <v>-4361901</v>
      </c>
      <c r="Z34" s="32">
        <f>+IF(X34&lt;&gt;0,+(Y34/X34)*100,0)</f>
        <v>-100</v>
      </c>
      <c r="AA34" s="33">
        <f>SUM(AA29:AA33)</f>
        <v>4361901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55133424</v>
      </c>
      <c r="D38" s="18"/>
      <c r="E38" s="19">
        <v>83852981</v>
      </c>
      <c r="F38" s="20">
        <v>83852981</v>
      </c>
      <c r="G38" s="20"/>
      <c r="H38" s="20">
        <v>55133423</v>
      </c>
      <c r="I38" s="20"/>
      <c r="J38" s="20">
        <v>55133423</v>
      </c>
      <c r="K38" s="20"/>
      <c r="L38" s="20"/>
      <c r="M38" s="20">
        <v>750000</v>
      </c>
      <c r="N38" s="20">
        <v>750000</v>
      </c>
      <c r="O38" s="20"/>
      <c r="P38" s="20"/>
      <c r="Q38" s="20"/>
      <c r="R38" s="20"/>
      <c r="S38" s="20"/>
      <c r="T38" s="20"/>
      <c r="U38" s="20"/>
      <c r="V38" s="20"/>
      <c r="W38" s="20">
        <v>55883423</v>
      </c>
      <c r="X38" s="20">
        <v>81856476</v>
      </c>
      <c r="Y38" s="20">
        <v>-25973053</v>
      </c>
      <c r="Z38" s="21">
        <v>-31.729991650263567</v>
      </c>
      <c r="AA38" s="22">
        <v>83852981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55133424</v>
      </c>
      <c r="D39" s="29">
        <f>SUM(D37:D38)</f>
        <v>0</v>
      </c>
      <c r="E39" s="36">
        <f t="shared" si="4"/>
        <v>83852981</v>
      </c>
      <c r="F39" s="37">
        <f t="shared" si="4"/>
        <v>83852981</v>
      </c>
      <c r="G39" s="37">
        <f t="shared" si="4"/>
        <v>0</v>
      </c>
      <c r="H39" s="37">
        <f t="shared" si="4"/>
        <v>55133423</v>
      </c>
      <c r="I39" s="37">
        <f t="shared" si="4"/>
        <v>0</v>
      </c>
      <c r="J39" s="37">
        <f t="shared" si="4"/>
        <v>55133423</v>
      </c>
      <c r="K39" s="37">
        <f t="shared" si="4"/>
        <v>0</v>
      </c>
      <c r="L39" s="37">
        <f t="shared" si="4"/>
        <v>0</v>
      </c>
      <c r="M39" s="37">
        <f t="shared" si="4"/>
        <v>750000</v>
      </c>
      <c r="N39" s="37">
        <f t="shared" si="4"/>
        <v>750000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55883423</v>
      </c>
      <c r="X39" s="37">
        <f t="shared" si="4"/>
        <v>81856476</v>
      </c>
      <c r="Y39" s="37">
        <f t="shared" si="4"/>
        <v>-25973053</v>
      </c>
      <c r="Z39" s="38">
        <f>+IF(X39&lt;&gt;0,+(Y39/X39)*100,0)</f>
        <v>-31.729991650263567</v>
      </c>
      <c r="AA39" s="39">
        <f>SUM(AA37:AA38)</f>
        <v>83852981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55133424</v>
      </c>
      <c r="D40" s="29">
        <f>+D34+D39</f>
        <v>0</v>
      </c>
      <c r="E40" s="30">
        <f t="shared" si="5"/>
        <v>88214882</v>
      </c>
      <c r="F40" s="31">
        <f t="shared" si="5"/>
        <v>88214882</v>
      </c>
      <c r="G40" s="31">
        <f t="shared" si="5"/>
        <v>0</v>
      </c>
      <c r="H40" s="31">
        <f t="shared" si="5"/>
        <v>55133423</v>
      </c>
      <c r="I40" s="31">
        <f t="shared" si="5"/>
        <v>0</v>
      </c>
      <c r="J40" s="31">
        <f t="shared" si="5"/>
        <v>55133423</v>
      </c>
      <c r="K40" s="31">
        <f t="shared" si="5"/>
        <v>0</v>
      </c>
      <c r="L40" s="31">
        <f t="shared" si="5"/>
        <v>0</v>
      </c>
      <c r="M40" s="31">
        <f t="shared" si="5"/>
        <v>750000</v>
      </c>
      <c r="N40" s="31">
        <f t="shared" si="5"/>
        <v>750000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55883423</v>
      </c>
      <c r="X40" s="31">
        <f t="shared" si="5"/>
        <v>86218377</v>
      </c>
      <c r="Y40" s="31">
        <f t="shared" si="5"/>
        <v>-30334954</v>
      </c>
      <c r="Z40" s="32">
        <f>+IF(X40&lt;&gt;0,+(Y40/X40)*100,0)</f>
        <v>-35.18386109262994</v>
      </c>
      <c r="AA40" s="33">
        <f>+AA34+AA39</f>
        <v>88214882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-22502706</v>
      </c>
      <c r="D42" s="43">
        <f>+D25-D40</f>
        <v>0</v>
      </c>
      <c r="E42" s="44">
        <f t="shared" si="6"/>
        <v>20839279</v>
      </c>
      <c r="F42" s="45">
        <f t="shared" si="6"/>
        <v>37308020</v>
      </c>
      <c r="G42" s="45">
        <f t="shared" si="6"/>
        <v>4656240</v>
      </c>
      <c r="H42" s="45">
        <f t="shared" si="6"/>
        <v>53280824</v>
      </c>
      <c r="I42" s="45">
        <f t="shared" si="6"/>
        <v>-78167149</v>
      </c>
      <c r="J42" s="45">
        <f t="shared" si="6"/>
        <v>-20230085</v>
      </c>
      <c r="K42" s="45">
        <f t="shared" si="6"/>
        <v>-12585761</v>
      </c>
      <c r="L42" s="45">
        <f t="shared" si="6"/>
        <v>4287420</v>
      </c>
      <c r="M42" s="45">
        <f t="shared" si="6"/>
        <v>19291960</v>
      </c>
      <c r="N42" s="45">
        <f t="shared" si="6"/>
        <v>10993619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-9236466</v>
      </c>
      <c r="X42" s="45">
        <f t="shared" si="6"/>
        <v>18825477</v>
      </c>
      <c r="Y42" s="45">
        <f t="shared" si="6"/>
        <v>-28061943</v>
      </c>
      <c r="Z42" s="46">
        <f>+IF(X42&lt;&gt;0,+(Y42/X42)*100,0)</f>
        <v>-149.06364922386828</v>
      </c>
      <c r="AA42" s="47">
        <f>+AA25-AA40</f>
        <v>37308020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41692564</v>
      </c>
      <c r="D45" s="18"/>
      <c r="E45" s="19">
        <v>-18519240</v>
      </c>
      <c r="F45" s="20">
        <v>-18519240</v>
      </c>
      <c r="G45" s="20">
        <v>11899957</v>
      </c>
      <c r="H45" s="20">
        <v>29491950</v>
      </c>
      <c r="I45" s="20">
        <v>-181589</v>
      </c>
      <c r="J45" s="20">
        <v>41210318</v>
      </c>
      <c r="K45" s="20">
        <v>1045698</v>
      </c>
      <c r="L45" s="20">
        <v>1801163</v>
      </c>
      <c r="M45" s="20">
        <v>-1294638</v>
      </c>
      <c r="N45" s="20">
        <v>1552223</v>
      </c>
      <c r="O45" s="20"/>
      <c r="P45" s="20"/>
      <c r="Q45" s="20"/>
      <c r="R45" s="20"/>
      <c r="S45" s="20"/>
      <c r="T45" s="20"/>
      <c r="U45" s="20"/>
      <c r="V45" s="20"/>
      <c r="W45" s="20">
        <v>42762541</v>
      </c>
      <c r="X45" s="20">
        <v>-18519240</v>
      </c>
      <c r="Y45" s="20">
        <v>61281781</v>
      </c>
      <c r="Z45" s="48">
        <v>-330.90872519606637</v>
      </c>
      <c r="AA45" s="22">
        <v>-18519240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41692564</v>
      </c>
      <c r="D48" s="51">
        <f>SUM(D45:D47)</f>
        <v>0</v>
      </c>
      <c r="E48" s="52">
        <f t="shared" si="7"/>
        <v>-18519240</v>
      </c>
      <c r="F48" s="53">
        <f t="shared" si="7"/>
        <v>-18519240</v>
      </c>
      <c r="G48" s="53">
        <f t="shared" si="7"/>
        <v>11899957</v>
      </c>
      <c r="H48" s="53">
        <f t="shared" si="7"/>
        <v>29491950</v>
      </c>
      <c r="I48" s="53">
        <f t="shared" si="7"/>
        <v>-181589</v>
      </c>
      <c r="J48" s="53">
        <f t="shared" si="7"/>
        <v>41210318</v>
      </c>
      <c r="K48" s="53">
        <f t="shared" si="7"/>
        <v>1045698</v>
      </c>
      <c r="L48" s="53">
        <f t="shared" si="7"/>
        <v>1801163</v>
      </c>
      <c r="M48" s="53">
        <f t="shared" si="7"/>
        <v>-1294638</v>
      </c>
      <c r="N48" s="53">
        <f t="shared" si="7"/>
        <v>1552223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42762541</v>
      </c>
      <c r="X48" s="53">
        <f t="shared" si="7"/>
        <v>-18519240</v>
      </c>
      <c r="Y48" s="53">
        <f t="shared" si="7"/>
        <v>61281781</v>
      </c>
      <c r="Z48" s="54">
        <f>+IF(X48&lt;&gt;0,+(Y48/X48)*100,0)</f>
        <v>-330.90872519606637</v>
      </c>
      <c r="AA48" s="55">
        <f>SUM(AA45:AA47)</f>
        <v>-18519240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32794873</v>
      </c>
      <c r="D8" s="18"/>
      <c r="E8" s="19">
        <v>5060098</v>
      </c>
      <c r="F8" s="20">
        <v>5060098</v>
      </c>
      <c r="G8" s="20">
        <v>774703</v>
      </c>
      <c r="H8" s="20">
        <v>772810</v>
      </c>
      <c r="I8" s="20">
        <v>835975</v>
      </c>
      <c r="J8" s="20">
        <v>2383488</v>
      </c>
      <c r="K8" s="20">
        <v>879365</v>
      </c>
      <c r="L8" s="20">
        <v>787431</v>
      </c>
      <c r="M8" s="20">
        <v>852271</v>
      </c>
      <c r="N8" s="20">
        <v>2519067</v>
      </c>
      <c r="O8" s="20"/>
      <c r="P8" s="20"/>
      <c r="Q8" s="20"/>
      <c r="R8" s="20"/>
      <c r="S8" s="20"/>
      <c r="T8" s="20"/>
      <c r="U8" s="20"/>
      <c r="V8" s="20"/>
      <c r="W8" s="20">
        <v>4902555</v>
      </c>
      <c r="X8" s="20">
        <v>2530048</v>
      </c>
      <c r="Y8" s="20">
        <v>2372507</v>
      </c>
      <c r="Z8" s="21">
        <v>93.773201140847917</v>
      </c>
      <c r="AA8" s="22">
        <v>5060098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-1733900</v>
      </c>
      <c r="H9" s="20">
        <v>637541</v>
      </c>
      <c r="I9" s="20">
        <v>2152283</v>
      </c>
      <c r="J9" s="20">
        <v>1055924</v>
      </c>
      <c r="K9" s="20">
        <v>2848373</v>
      </c>
      <c r="L9" s="20">
        <v>-462974</v>
      </c>
      <c r="M9" s="20">
        <v>-309734</v>
      </c>
      <c r="N9" s="20">
        <v>2075665</v>
      </c>
      <c r="O9" s="20"/>
      <c r="P9" s="20"/>
      <c r="Q9" s="20"/>
      <c r="R9" s="20"/>
      <c r="S9" s="20"/>
      <c r="T9" s="20"/>
      <c r="U9" s="20"/>
      <c r="V9" s="20"/>
      <c r="W9" s="20">
        <v>3131589</v>
      </c>
      <c r="X9" s="20"/>
      <c r="Y9" s="20">
        <v>3131589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32794873</v>
      </c>
      <c r="D12" s="29">
        <f>SUM(D6:D11)</f>
        <v>0</v>
      </c>
      <c r="E12" s="30">
        <f t="shared" si="0"/>
        <v>5060098</v>
      </c>
      <c r="F12" s="31">
        <f t="shared" si="0"/>
        <v>5060098</v>
      </c>
      <c r="G12" s="31">
        <f t="shared" si="0"/>
        <v>-959197</v>
      </c>
      <c r="H12" s="31">
        <f t="shared" si="0"/>
        <v>1410351</v>
      </c>
      <c r="I12" s="31">
        <f t="shared" si="0"/>
        <v>2988258</v>
      </c>
      <c r="J12" s="31">
        <f t="shared" si="0"/>
        <v>3439412</v>
      </c>
      <c r="K12" s="31">
        <f t="shared" si="0"/>
        <v>3727738</v>
      </c>
      <c r="L12" s="31">
        <f t="shared" si="0"/>
        <v>324457</v>
      </c>
      <c r="M12" s="31">
        <f t="shared" si="0"/>
        <v>542537</v>
      </c>
      <c r="N12" s="31">
        <f t="shared" si="0"/>
        <v>4594732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8034144</v>
      </c>
      <c r="X12" s="31">
        <f t="shared" si="0"/>
        <v>2530048</v>
      </c>
      <c r="Y12" s="31">
        <f t="shared" si="0"/>
        <v>5504096</v>
      </c>
      <c r="Z12" s="32">
        <f>+IF(X12&lt;&gt;0,+(Y12/X12)*100,0)</f>
        <v>217.54907416776283</v>
      </c>
      <c r="AA12" s="33">
        <f>SUM(AA6:AA11)</f>
        <v>5060098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5862483</v>
      </c>
      <c r="F19" s="20">
        <v>5862483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2931249</v>
      </c>
      <c r="Y19" s="20">
        <v>-2931249</v>
      </c>
      <c r="Z19" s="21">
        <v>-100</v>
      </c>
      <c r="AA19" s="22">
        <v>5862483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5862483</v>
      </c>
      <c r="F24" s="37">
        <f t="shared" si="1"/>
        <v>5862483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2931249</v>
      </c>
      <c r="Y24" s="37">
        <f t="shared" si="1"/>
        <v>-2931249</v>
      </c>
      <c r="Z24" s="38">
        <f>+IF(X24&lt;&gt;0,+(Y24/X24)*100,0)</f>
        <v>-100</v>
      </c>
      <c r="AA24" s="39">
        <f>SUM(AA15:AA23)</f>
        <v>5862483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32794873</v>
      </c>
      <c r="D25" s="29">
        <f>+D12+D24</f>
        <v>0</v>
      </c>
      <c r="E25" s="30">
        <f t="shared" si="2"/>
        <v>10922581</v>
      </c>
      <c r="F25" s="31">
        <f t="shared" si="2"/>
        <v>10922581</v>
      </c>
      <c r="G25" s="31">
        <f t="shared" si="2"/>
        <v>-959197</v>
      </c>
      <c r="H25" s="31">
        <f t="shared" si="2"/>
        <v>1410351</v>
      </c>
      <c r="I25" s="31">
        <f t="shared" si="2"/>
        <v>2988258</v>
      </c>
      <c r="J25" s="31">
        <f t="shared" si="2"/>
        <v>3439412</v>
      </c>
      <c r="K25" s="31">
        <f t="shared" si="2"/>
        <v>3727738</v>
      </c>
      <c r="L25" s="31">
        <f t="shared" si="2"/>
        <v>324457</v>
      </c>
      <c r="M25" s="31">
        <f t="shared" si="2"/>
        <v>542537</v>
      </c>
      <c r="N25" s="31">
        <f t="shared" si="2"/>
        <v>4594732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8034144</v>
      </c>
      <c r="X25" s="31">
        <f t="shared" si="2"/>
        <v>5461297</v>
      </c>
      <c r="Y25" s="31">
        <f t="shared" si="2"/>
        <v>2572847</v>
      </c>
      <c r="Z25" s="32">
        <f>+IF(X25&lt;&gt;0,+(Y25/X25)*100,0)</f>
        <v>47.110549014272621</v>
      </c>
      <c r="AA25" s="33">
        <f>+AA12+AA24</f>
        <v>10922581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32794873</v>
      </c>
      <c r="D42" s="43">
        <f>+D25-D40</f>
        <v>0</v>
      </c>
      <c r="E42" s="44">
        <f t="shared" si="6"/>
        <v>10922581</v>
      </c>
      <c r="F42" s="45">
        <f t="shared" si="6"/>
        <v>10922581</v>
      </c>
      <c r="G42" s="45">
        <f t="shared" si="6"/>
        <v>-959197</v>
      </c>
      <c r="H42" s="45">
        <f t="shared" si="6"/>
        <v>1410351</v>
      </c>
      <c r="I42" s="45">
        <f t="shared" si="6"/>
        <v>2988258</v>
      </c>
      <c r="J42" s="45">
        <f t="shared" si="6"/>
        <v>3439412</v>
      </c>
      <c r="K42" s="45">
        <f t="shared" si="6"/>
        <v>3727738</v>
      </c>
      <c r="L42" s="45">
        <f t="shared" si="6"/>
        <v>324457</v>
      </c>
      <c r="M42" s="45">
        <f t="shared" si="6"/>
        <v>542537</v>
      </c>
      <c r="N42" s="45">
        <f t="shared" si="6"/>
        <v>4594732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8034144</v>
      </c>
      <c r="X42" s="45">
        <f t="shared" si="6"/>
        <v>5461297</v>
      </c>
      <c r="Y42" s="45">
        <f t="shared" si="6"/>
        <v>2572847</v>
      </c>
      <c r="Z42" s="46">
        <f>+IF(X42&lt;&gt;0,+(Y42/X42)*100,0)</f>
        <v>47.110549014272621</v>
      </c>
      <c r="AA42" s="47">
        <f>+AA25-AA40</f>
        <v>10922581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93752871</v>
      </c>
      <c r="D6" s="18"/>
      <c r="E6" s="19">
        <v>-89875178</v>
      </c>
      <c r="F6" s="20">
        <v>-89875178</v>
      </c>
      <c r="G6" s="20">
        <v>123249342</v>
      </c>
      <c r="H6" s="20">
        <v>1921980</v>
      </c>
      <c r="I6" s="20">
        <v>464722</v>
      </c>
      <c r="J6" s="20">
        <v>125636044</v>
      </c>
      <c r="K6" s="20">
        <v>465430</v>
      </c>
      <c r="L6" s="20">
        <v>-2962217</v>
      </c>
      <c r="M6" s="20">
        <v>-6913418</v>
      </c>
      <c r="N6" s="20">
        <v>-9410205</v>
      </c>
      <c r="O6" s="20"/>
      <c r="P6" s="20"/>
      <c r="Q6" s="20"/>
      <c r="R6" s="20"/>
      <c r="S6" s="20"/>
      <c r="T6" s="20"/>
      <c r="U6" s="20"/>
      <c r="V6" s="20"/>
      <c r="W6" s="20">
        <v>116225839</v>
      </c>
      <c r="X6" s="20">
        <v>-44937588</v>
      </c>
      <c r="Y6" s="20">
        <v>161163427</v>
      </c>
      <c r="Z6" s="21">
        <v>-358.63835637996414</v>
      </c>
      <c r="AA6" s="22">
        <v>-89875178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15137239</v>
      </c>
      <c r="D8" s="18"/>
      <c r="E8" s="19">
        <v>71319961</v>
      </c>
      <c r="F8" s="20">
        <v>71319961</v>
      </c>
      <c r="G8" s="20">
        <v>13902916</v>
      </c>
      <c r="H8" s="20">
        <v>-1109688</v>
      </c>
      <c r="I8" s="20">
        <v>-305532</v>
      </c>
      <c r="J8" s="20">
        <v>12487696</v>
      </c>
      <c r="K8" s="20">
        <v>-76605</v>
      </c>
      <c r="L8" s="20">
        <v>599907</v>
      </c>
      <c r="M8" s="20">
        <v>-130570</v>
      </c>
      <c r="N8" s="20">
        <v>392732</v>
      </c>
      <c r="O8" s="20"/>
      <c r="P8" s="20"/>
      <c r="Q8" s="20"/>
      <c r="R8" s="20"/>
      <c r="S8" s="20"/>
      <c r="T8" s="20"/>
      <c r="U8" s="20"/>
      <c r="V8" s="20"/>
      <c r="W8" s="20">
        <v>12880428</v>
      </c>
      <c r="X8" s="20">
        <v>35659980</v>
      </c>
      <c r="Y8" s="20">
        <v>-22779552</v>
      </c>
      <c r="Z8" s="21">
        <v>-63.879878788490629</v>
      </c>
      <c r="AA8" s="22">
        <v>71319961</v>
      </c>
    </row>
    <row r="9" spans="1:27" ht="13.5" x14ac:dyDescent="0.25">
      <c r="A9" s="23" t="s">
        <v>37</v>
      </c>
      <c r="B9" s="17" t="s">
        <v>32</v>
      </c>
      <c r="C9" s="18">
        <v>11795</v>
      </c>
      <c r="D9" s="18"/>
      <c r="E9" s="19"/>
      <c r="F9" s="20"/>
      <c r="G9" s="20">
        <v>12804</v>
      </c>
      <c r="H9" s="20">
        <v>789629</v>
      </c>
      <c r="I9" s="20">
        <v>44078</v>
      </c>
      <c r="J9" s="20">
        <v>846511</v>
      </c>
      <c r="K9" s="20">
        <v>-45522</v>
      </c>
      <c r="L9" s="20">
        <v>1107641</v>
      </c>
      <c r="M9" s="20">
        <v>-248777</v>
      </c>
      <c r="N9" s="20">
        <v>813342</v>
      </c>
      <c r="O9" s="20"/>
      <c r="P9" s="20"/>
      <c r="Q9" s="20"/>
      <c r="R9" s="20"/>
      <c r="S9" s="20"/>
      <c r="T9" s="20"/>
      <c r="U9" s="20"/>
      <c r="V9" s="20"/>
      <c r="W9" s="20">
        <v>1659853</v>
      </c>
      <c r="X9" s="20"/>
      <c r="Y9" s="20">
        <v>1659853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-6096255</v>
      </c>
      <c r="D11" s="18"/>
      <c r="E11" s="19"/>
      <c r="F11" s="20"/>
      <c r="G11" s="20">
        <v>-6173210</v>
      </c>
      <c r="H11" s="20">
        <v>-189434</v>
      </c>
      <c r="I11" s="20">
        <v>-107645</v>
      </c>
      <c r="J11" s="20">
        <v>-6470289</v>
      </c>
      <c r="K11" s="20">
        <v>-182571</v>
      </c>
      <c r="L11" s="20">
        <v>-176216</v>
      </c>
      <c r="M11" s="20">
        <v>-218596</v>
      </c>
      <c r="N11" s="20">
        <v>-577383</v>
      </c>
      <c r="O11" s="20"/>
      <c r="P11" s="20"/>
      <c r="Q11" s="20"/>
      <c r="R11" s="20"/>
      <c r="S11" s="20"/>
      <c r="T11" s="20"/>
      <c r="U11" s="20"/>
      <c r="V11" s="20"/>
      <c r="W11" s="20">
        <v>-7047672</v>
      </c>
      <c r="X11" s="20"/>
      <c r="Y11" s="20">
        <v>-7047672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102805650</v>
      </c>
      <c r="D12" s="29">
        <f>SUM(D6:D11)</f>
        <v>0</v>
      </c>
      <c r="E12" s="30">
        <f t="shared" si="0"/>
        <v>-18555217</v>
      </c>
      <c r="F12" s="31">
        <f t="shared" si="0"/>
        <v>-18555217</v>
      </c>
      <c r="G12" s="31">
        <f t="shared" si="0"/>
        <v>130991852</v>
      </c>
      <c r="H12" s="31">
        <f t="shared" si="0"/>
        <v>1412487</v>
      </c>
      <c r="I12" s="31">
        <f t="shared" si="0"/>
        <v>95623</v>
      </c>
      <c r="J12" s="31">
        <f t="shared" si="0"/>
        <v>132499962</v>
      </c>
      <c r="K12" s="31">
        <f t="shared" si="0"/>
        <v>160732</v>
      </c>
      <c r="L12" s="31">
        <f t="shared" si="0"/>
        <v>-1430885</v>
      </c>
      <c r="M12" s="31">
        <f t="shared" si="0"/>
        <v>-7511361</v>
      </c>
      <c r="N12" s="31">
        <f t="shared" si="0"/>
        <v>-8781514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123718448</v>
      </c>
      <c r="X12" s="31">
        <f t="shared" si="0"/>
        <v>-9277608</v>
      </c>
      <c r="Y12" s="31">
        <f t="shared" si="0"/>
        <v>132996056</v>
      </c>
      <c r="Z12" s="32">
        <f>+IF(X12&lt;&gt;0,+(Y12/X12)*100,0)</f>
        <v>-1433.5166564485157</v>
      </c>
      <c r="AA12" s="33">
        <f>SUM(AA6:AA11)</f>
        <v>-18555217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258102</v>
      </c>
      <c r="D19" s="18"/>
      <c r="E19" s="19">
        <v>23765813</v>
      </c>
      <c r="F19" s="20">
        <v>23765813</v>
      </c>
      <c r="G19" s="20">
        <v>155223</v>
      </c>
      <c r="H19" s="20">
        <v>-159537</v>
      </c>
      <c r="I19" s="20">
        <v>-168696</v>
      </c>
      <c r="J19" s="20">
        <v>-173010</v>
      </c>
      <c r="K19" s="20">
        <v>-174174</v>
      </c>
      <c r="L19" s="20">
        <v>2341455</v>
      </c>
      <c r="M19" s="20">
        <v>1579204</v>
      </c>
      <c r="N19" s="20">
        <v>3746485</v>
      </c>
      <c r="O19" s="20"/>
      <c r="P19" s="20"/>
      <c r="Q19" s="20"/>
      <c r="R19" s="20"/>
      <c r="S19" s="20"/>
      <c r="T19" s="20"/>
      <c r="U19" s="20"/>
      <c r="V19" s="20"/>
      <c r="W19" s="20">
        <v>3573475</v>
      </c>
      <c r="X19" s="20">
        <v>19613639</v>
      </c>
      <c r="Y19" s="20">
        <v>-16040164</v>
      </c>
      <c r="Z19" s="21">
        <v>-81.780662935623525</v>
      </c>
      <c r="AA19" s="22">
        <v>23765813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258102</v>
      </c>
      <c r="D24" s="29">
        <f>SUM(D15:D23)</f>
        <v>0</v>
      </c>
      <c r="E24" s="36">
        <f t="shared" si="1"/>
        <v>23765813</v>
      </c>
      <c r="F24" s="37">
        <f t="shared" si="1"/>
        <v>23765813</v>
      </c>
      <c r="G24" s="37">
        <f t="shared" si="1"/>
        <v>155223</v>
      </c>
      <c r="H24" s="37">
        <f t="shared" si="1"/>
        <v>-159537</v>
      </c>
      <c r="I24" s="37">
        <f t="shared" si="1"/>
        <v>-168696</v>
      </c>
      <c r="J24" s="37">
        <f t="shared" si="1"/>
        <v>-173010</v>
      </c>
      <c r="K24" s="37">
        <f t="shared" si="1"/>
        <v>-174174</v>
      </c>
      <c r="L24" s="37">
        <f t="shared" si="1"/>
        <v>2341455</v>
      </c>
      <c r="M24" s="37">
        <f t="shared" si="1"/>
        <v>1579204</v>
      </c>
      <c r="N24" s="37">
        <f t="shared" si="1"/>
        <v>3746485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3573475</v>
      </c>
      <c r="X24" s="37">
        <f t="shared" si="1"/>
        <v>19613639</v>
      </c>
      <c r="Y24" s="37">
        <f t="shared" si="1"/>
        <v>-16040164</v>
      </c>
      <c r="Z24" s="38">
        <f>+IF(X24&lt;&gt;0,+(Y24/X24)*100,0)</f>
        <v>-81.780662935623525</v>
      </c>
      <c r="AA24" s="39">
        <f>SUM(AA15:AA23)</f>
        <v>23765813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103063752</v>
      </c>
      <c r="D25" s="29">
        <f>+D12+D24</f>
        <v>0</v>
      </c>
      <c r="E25" s="30">
        <f t="shared" si="2"/>
        <v>5210596</v>
      </c>
      <c r="F25" s="31">
        <f t="shared" si="2"/>
        <v>5210596</v>
      </c>
      <c r="G25" s="31">
        <f t="shared" si="2"/>
        <v>131147075</v>
      </c>
      <c r="H25" s="31">
        <f t="shared" si="2"/>
        <v>1252950</v>
      </c>
      <c r="I25" s="31">
        <f t="shared" si="2"/>
        <v>-73073</v>
      </c>
      <c r="J25" s="31">
        <f t="shared" si="2"/>
        <v>132326952</v>
      </c>
      <c r="K25" s="31">
        <f t="shared" si="2"/>
        <v>-13442</v>
      </c>
      <c r="L25" s="31">
        <f t="shared" si="2"/>
        <v>910570</v>
      </c>
      <c r="M25" s="31">
        <f t="shared" si="2"/>
        <v>-5932157</v>
      </c>
      <c r="N25" s="31">
        <f t="shared" si="2"/>
        <v>-5035029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127291923</v>
      </c>
      <c r="X25" s="31">
        <f t="shared" si="2"/>
        <v>10336031</v>
      </c>
      <c r="Y25" s="31">
        <f t="shared" si="2"/>
        <v>116955892</v>
      </c>
      <c r="Z25" s="32">
        <f>+IF(X25&lt;&gt;0,+(Y25/X25)*100,0)</f>
        <v>1131.5358090547522</v>
      </c>
      <c r="AA25" s="33">
        <f>+AA12+AA24</f>
        <v>5210596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-153988</v>
      </c>
      <c r="D31" s="18"/>
      <c r="E31" s="19"/>
      <c r="F31" s="20"/>
      <c r="G31" s="20">
        <v>-155448</v>
      </c>
      <c r="H31" s="20">
        <v>-7077</v>
      </c>
      <c r="I31" s="20">
        <v>-7351</v>
      </c>
      <c r="J31" s="20">
        <v>-169876</v>
      </c>
      <c r="K31" s="20">
        <v>-1446</v>
      </c>
      <c r="L31" s="20">
        <v>-4825</v>
      </c>
      <c r="M31" s="20">
        <v>-1341</v>
      </c>
      <c r="N31" s="20">
        <v>-7612</v>
      </c>
      <c r="O31" s="20"/>
      <c r="P31" s="20"/>
      <c r="Q31" s="20"/>
      <c r="R31" s="20"/>
      <c r="S31" s="20"/>
      <c r="T31" s="20"/>
      <c r="U31" s="20"/>
      <c r="V31" s="20"/>
      <c r="W31" s="20">
        <v>-177488</v>
      </c>
      <c r="X31" s="20"/>
      <c r="Y31" s="20">
        <v>-177488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2598642</v>
      </c>
      <c r="D32" s="18"/>
      <c r="E32" s="19">
        <v>1238568</v>
      </c>
      <c r="F32" s="20">
        <v>1238568</v>
      </c>
      <c r="G32" s="20">
        <v>3433183</v>
      </c>
      <c r="H32" s="20">
        <v>933764</v>
      </c>
      <c r="I32" s="20">
        <v>-1213417</v>
      </c>
      <c r="J32" s="20">
        <v>3153530</v>
      </c>
      <c r="K32" s="20">
        <v>57311</v>
      </c>
      <c r="L32" s="20">
        <v>794442</v>
      </c>
      <c r="M32" s="20">
        <v>-1044698</v>
      </c>
      <c r="N32" s="20">
        <v>-192945</v>
      </c>
      <c r="O32" s="20"/>
      <c r="P32" s="20"/>
      <c r="Q32" s="20"/>
      <c r="R32" s="20"/>
      <c r="S32" s="20"/>
      <c r="T32" s="20"/>
      <c r="U32" s="20"/>
      <c r="V32" s="20"/>
      <c r="W32" s="20">
        <v>2960585</v>
      </c>
      <c r="X32" s="20">
        <v>247282</v>
      </c>
      <c r="Y32" s="20">
        <v>2713303</v>
      </c>
      <c r="Z32" s="21">
        <v>1097.2505075177328</v>
      </c>
      <c r="AA32" s="22">
        <v>1238568</v>
      </c>
    </row>
    <row r="33" spans="1:27" ht="13.5" x14ac:dyDescent="0.25">
      <c r="A33" s="23" t="s">
        <v>59</v>
      </c>
      <c r="B33" s="17" t="s">
        <v>32</v>
      </c>
      <c r="C33" s="18">
        <v>140844</v>
      </c>
      <c r="D33" s="18"/>
      <c r="E33" s="19">
        <v>1350004</v>
      </c>
      <c r="F33" s="20">
        <v>1350004</v>
      </c>
      <c r="G33" s="20">
        <v>140844</v>
      </c>
      <c r="H33" s="20"/>
      <c r="I33" s="20"/>
      <c r="J33" s="20">
        <v>140844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140844</v>
      </c>
      <c r="X33" s="20">
        <v>1350004</v>
      </c>
      <c r="Y33" s="20">
        <v>-1209160</v>
      </c>
      <c r="Z33" s="21">
        <v>-89.567142023282898</v>
      </c>
      <c r="AA33" s="22">
        <v>1350004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2585498</v>
      </c>
      <c r="D34" s="29">
        <f>SUM(D29:D33)</f>
        <v>0</v>
      </c>
      <c r="E34" s="30">
        <f t="shared" si="3"/>
        <v>2588572</v>
      </c>
      <c r="F34" s="31">
        <f t="shared" si="3"/>
        <v>2588572</v>
      </c>
      <c r="G34" s="31">
        <f t="shared" si="3"/>
        <v>3418579</v>
      </c>
      <c r="H34" s="31">
        <f t="shared" si="3"/>
        <v>926687</v>
      </c>
      <c r="I34" s="31">
        <f t="shared" si="3"/>
        <v>-1220768</v>
      </c>
      <c r="J34" s="31">
        <f t="shared" si="3"/>
        <v>3124498</v>
      </c>
      <c r="K34" s="31">
        <f t="shared" si="3"/>
        <v>55865</v>
      </c>
      <c r="L34" s="31">
        <f t="shared" si="3"/>
        <v>789617</v>
      </c>
      <c r="M34" s="31">
        <f t="shared" si="3"/>
        <v>-1046039</v>
      </c>
      <c r="N34" s="31">
        <f t="shared" si="3"/>
        <v>-200557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2923941</v>
      </c>
      <c r="X34" s="31">
        <f t="shared" si="3"/>
        <v>1597286</v>
      </c>
      <c r="Y34" s="31">
        <f t="shared" si="3"/>
        <v>1326655</v>
      </c>
      <c r="Z34" s="32">
        <f>+IF(X34&lt;&gt;0,+(Y34/X34)*100,0)</f>
        <v>83.056822635395292</v>
      </c>
      <c r="AA34" s="33">
        <f>SUM(AA29:AA33)</f>
        <v>2588572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1404004</v>
      </c>
      <c r="F38" s="20">
        <v>1404004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702000</v>
      </c>
      <c r="Y38" s="20">
        <v>-702000</v>
      </c>
      <c r="Z38" s="21">
        <v>-100</v>
      </c>
      <c r="AA38" s="22">
        <v>1404004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1404004</v>
      </c>
      <c r="F39" s="37">
        <f t="shared" si="4"/>
        <v>1404004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702000</v>
      </c>
      <c r="Y39" s="37">
        <f t="shared" si="4"/>
        <v>-702000</v>
      </c>
      <c r="Z39" s="38">
        <f>+IF(X39&lt;&gt;0,+(Y39/X39)*100,0)</f>
        <v>-100</v>
      </c>
      <c r="AA39" s="39">
        <f>SUM(AA37:AA38)</f>
        <v>1404004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2585498</v>
      </c>
      <c r="D40" s="29">
        <f>+D34+D39</f>
        <v>0</v>
      </c>
      <c r="E40" s="30">
        <f t="shared" si="5"/>
        <v>3992576</v>
      </c>
      <c r="F40" s="31">
        <f t="shared" si="5"/>
        <v>3992576</v>
      </c>
      <c r="G40" s="31">
        <f t="shared" si="5"/>
        <v>3418579</v>
      </c>
      <c r="H40" s="31">
        <f t="shared" si="5"/>
        <v>926687</v>
      </c>
      <c r="I40" s="31">
        <f t="shared" si="5"/>
        <v>-1220768</v>
      </c>
      <c r="J40" s="31">
        <f t="shared" si="5"/>
        <v>3124498</v>
      </c>
      <c r="K40" s="31">
        <f t="shared" si="5"/>
        <v>55865</v>
      </c>
      <c r="L40" s="31">
        <f t="shared" si="5"/>
        <v>789617</v>
      </c>
      <c r="M40" s="31">
        <f t="shared" si="5"/>
        <v>-1046039</v>
      </c>
      <c r="N40" s="31">
        <f t="shared" si="5"/>
        <v>-200557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2923941</v>
      </c>
      <c r="X40" s="31">
        <f t="shared" si="5"/>
        <v>2299286</v>
      </c>
      <c r="Y40" s="31">
        <f t="shared" si="5"/>
        <v>624655</v>
      </c>
      <c r="Z40" s="32">
        <f>+IF(X40&lt;&gt;0,+(Y40/X40)*100,0)</f>
        <v>27.167346732855329</v>
      </c>
      <c r="AA40" s="33">
        <f>+AA34+AA39</f>
        <v>3992576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100478254</v>
      </c>
      <c r="D42" s="43">
        <f>+D25-D40</f>
        <v>0</v>
      </c>
      <c r="E42" s="44">
        <f t="shared" si="6"/>
        <v>1218020</v>
      </c>
      <c r="F42" s="45">
        <f t="shared" si="6"/>
        <v>1218020</v>
      </c>
      <c r="G42" s="45">
        <f t="shared" si="6"/>
        <v>127728496</v>
      </c>
      <c r="H42" s="45">
        <f t="shared" si="6"/>
        <v>326263</v>
      </c>
      <c r="I42" s="45">
        <f t="shared" si="6"/>
        <v>1147695</v>
      </c>
      <c r="J42" s="45">
        <f t="shared" si="6"/>
        <v>129202454</v>
      </c>
      <c r="K42" s="45">
        <f t="shared" si="6"/>
        <v>-69307</v>
      </c>
      <c r="L42" s="45">
        <f t="shared" si="6"/>
        <v>120953</v>
      </c>
      <c r="M42" s="45">
        <f t="shared" si="6"/>
        <v>-4886118</v>
      </c>
      <c r="N42" s="45">
        <f t="shared" si="6"/>
        <v>-4834472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124367982</v>
      </c>
      <c r="X42" s="45">
        <f t="shared" si="6"/>
        <v>8036745</v>
      </c>
      <c r="Y42" s="45">
        <f t="shared" si="6"/>
        <v>116331237</v>
      </c>
      <c r="Z42" s="46">
        <f>+IF(X42&lt;&gt;0,+(Y42/X42)*100,0)</f>
        <v>1447.4919510324141</v>
      </c>
      <c r="AA42" s="47">
        <f>+AA25-AA40</f>
        <v>1218020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-12974</v>
      </c>
      <c r="D45" s="18"/>
      <c r="E45" s="19">
        <v>-13637438</v>
      </c>
      <c r="F45" s="20">
        <v>-13637438</v>
      </c>
      <c r="G45" s="20">
        <v>-12974</v>
      </c>
      <c r="H45" s="20"/>
      <c r="I45" s="20"/>
      <c r="J45" s="20">
        <v>-12974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-12974</v>
      </c>
      <c r="X45" s="20">
        <v>-6818718</v>
      </c>
      <c r="Y45" s="20">
        <v>6805744</v>
      </c>
      <c r="Z45" s="48">
        <v>-99.809729629528604</v>
      </c>
      <c r="AA45" s="22">
        <v>-13637438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-12974</v>
      </c>
      <c r="D48" s="51">
        <f>SUM(D45:D47)</f>
        <v>0</v>
      </c>
      <c r="E48" s="52">
        <f t="shared" si="7"/>
        <v>-13637438</v>
      </c>
      <c r="F48" s="53">
        <f t="shared" si="7"/>
        <v>-13637438</v>
      </c>
      <c r="G48" s="53">
        <f t="shared" si="7"/>
        <v>-12974</v>
      </c>
      <c r="H48" s="53">
        <f t="shared" si="7"/>
        <v>0</v>
      </c>
      <c r="I48" s="53">
        <f t="shared" si="7"/>
        <v>0</v>
      </c>
      <c r="J48" s="53">
        <f t="shared" si="7"/>
        <v>-12974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-12974</v>
      </c>
      <c r="X48" s="53">
        <f t="shared" si="7"/>
        <v>-6818718</v>
      </c>
      <c r="Y48" s="53">
        <f t="shared" si="7"/>
        <v>6805744</v>
      </c>
      <c r="Z48" s="54">
        <f>+IF(X48&lt;&gt;0,+(Y48/X48)*100,0)</f>
        <v>-99.809729629528604</v>
      </c>
      <c r="AA48" s="55">
        <f>SUM(AA45:AA47)</f>
        <v>-13637438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35616</v>
      </c>
      <c r="D8" s="18"/>
      <c r="E8" s="19"/>
      <c r="F8" s="20"/>
      <c r="G8" s="20">
        <v>48157</v>
      </c>
      <c r="H8" s="20">
        <v>48157</v>
      </c>
      <c r="I8" s="20">
        <v>48157</v>
      </c>
      <c r="J8" s="20">
        <v>144471</v>
      </c>
      <c r="K8" s="20">
        <v>48157</v>
      </c>
      <c r="L8" s="20">
        <v>48000</v>
      </c>
      <c r="M8" s="20">
        <v>48157</v>
      </c>
      <c r="N8" s="20">
        <v>144314</v>
      </c>
      <c r="O8" s="20"/>
      <c r="P8" s="20"/>
      <c r="Q8" s="20"/>
      <c r="R8" s="20"/>
      <c r="S8" s="20"/>
      <c r="T8" s="20"/>
      <c r="U8" s="20"/>
      <c r="V8" s="20"/>
      <c r="W8" s="20">
        <v>288785</v>
      </c>
      <c r="X8" s="20"/>
      <c r="Y8" s="20">
        <v>288785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35616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48157</v>
      </c>
      <c r="H12" s="31">
        <f t="shared" si="0"/>
        <v>48157</v>
      </c>
      <c r="I12" s="31">
        <f t="shared" si="0"/>
        <v>48157</v>
      </c>
      <c r="J12" s="31">
        <f t="shared" si="0"/>
        <v>144471</v>
      </c>
      <c r="K12" s="31">
        <f t="shared" si="0"/>
        <v>48157</v>
      </c>
      <c r="L12" s="31">
        <f t="shared" si="0"/>
        <v>48000</v>
      </c>
      <c r="M12" s="31">
        <f t="shared" si="0"/>
        <v>48157</v>
      </c>
      <c r="N12" s="31">
        <f t="shared" si="0"/>
        <v>144314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288785</v>
      </c>
      <c r="X12" s="31">
        <f t="shared" si="0"/>
        <v>0</v>
      </c>
      <c r="Y12" s="31">
        <f t="shared" si="0"/>
        <v>288785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35616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48157</v>
      </c>
      <c r="H25" s="31">
        <f t="shared" si="2"/>
        <v>48157</v>
      </c>
      <c r="I25" s="31">
        <f t="shared" si="2"/>
        <v>48157</v>
      </c>
      <c r="J25" s="31">
        <f t="shared" si="2"/>
        <v>144471</v>
      </c>
      <c r="K25" s="31">
        <f t="shared" si="2"/>
        <v>48157</v>
      </c>
      <c r="L25" s="31">
        <f t="shared" si="2"/>
        <v>48000</v>
      </c>
      <c r="M25" s="31">
        <f t="shared" si="2"/>
        <v>48157</v>
      </c>
      <c r="N25" s="31">
        <f t="shared" si="2"/>
        <v>144314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288785</v>
      </c>
      <c r="X25" s="31">
        <f t="shared" si="2"/>
        <v>0</v>
      </c>
      <c r="Y25" s="31">
        <f t="shared" si="2"/>
        <v>288785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35616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48157</v>
      </c>
      <c r="H42" s="45">
        <f t="shared" si="6"/>
        <v>48157</v>
      </c>
      <c r="I42" s="45">
        <f t="shared" si="6"/>
        <v>48157</v>
      </c>
      <c r="J42" s="45">
        <f t="shared" si="6"/>
        <v>144471</v>
      </c>
      <c r="K42" s="45">
        <f t="shared" si="6"/>
        <v>48157</v>
      </c>
      <c r="L42" s="45">
        <f t="shared" si="6"/>
        <v>48000</v>
      </c>
      <c r="M42" s="45">
        <f t="shared" si="6"/>
        <v>48157</v>
      </c>
      <c r="N42" s="45">
        <f t="shared" si="6"/>
        <v>144314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288785</v>
      </c>
      <c r="X42" s="45">
        <f t="shared" si="6"/>
        <v>0</v>
      </c>
      <c r="Y42" s="45">
        <f t="shared" si="6"/>
        <v>288785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181621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181621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181621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181621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41337894</v>
      </c>
      <c r="D6" s="18"/>
      <c r="E6" s="19">
        <v>33138602</v>
      </c>
      <c r="F6" s="20">
        <v>33138602</v>
      </c>
      <c r="G6" s="20">
        <v>42145024</v>
      </c>
      <c r="H6" s="20">
        <v>961606</v>
      </c>
      <c r="I6" s="20">
        <v>1374145</v>
      </c>
      <c r="J6" s="20">
        <v>44480775</v>
      </c>
      <c r="K6" s="20">
        <v>921109</v>
      </c>
      <c r="L6" s="20">
        <v>879862</v>
      </c>
      <c r="M6" s="20">
        <v>977336</v>
      </c>
      <c r="N6" s="20">
        <v>2778307</v>
      </c>
      <c r="O6" s="20"/>
      <c r="P6" s="20"/>
      <c r="Q6" s="20"/>
      <c r="R6" s="20"/>
      <c r="S6" s="20"/>
      <c r="T6" s="20"/>
      <c r="U6" s="20"/>
      <c r="V6" s="20"/>
      <c r="W6" s="20">
        <v>47259082</v>
      </c>
      <c r="X6" s="20">
        <v>31856505</v>
      </c>
      <c r="Y6" s="20">
        <v>15402577</v>
      </c>
      <c r="Z6" s="21">
        <v>48.349864493923612</v>
      </c>
      <c r="AA6" s="22">
        <v>33138602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27399968</v>
      </c>
      <c r="D8" s="18"/>
      <c r="E8" s="19">
        <v>17532641</v>
      </c>
      <c r="F8" s="20">
        <v>17532641</v>
      </c>
      <c r="G8" s="20">
        <v>29545822</v>
      </c>
      <c r="H8" s="20">
        <v>1236427</v>
      </c>
      <c r="I8" s="20">
        <v>1823181</v>
      </c>
      <c r="J8" s="20">
        <v>32605430</v>
      </c>
      <c r="K8" s="20">
        <v>-7965865</v>
      </c>
      <c r="L8" s="20">
        <v>526028</v>
      </c>
      <c r="M8" s="20">
        <v>467059</v>
      </c>
      <c r="N8" s="20">
        <v>-6972778</v>
      </c>
      <c r="O8" s="20"/>
      <c r="P8" s="20"/>
      <c r="Q8" s="20"/>
      <c r="R8" s="20"/>
      <c r="S8" s="20"/>
      <c r="T8" s="20"/>
      <c r="U8" s="20"/>
      <c r="V8" s="20"/>
      <c r="W8" s="20">
        <v>25632652</v>
      </c>
      <c r="X8" s="20">
        <v>20702795</v>
      </c>
      <c r="Y8" s="20">
        <v>4929857</v>
      </c>
      <c r="Z8" s="21">
        <v>23.812519034265662</v>
      </c>
      <c r="AA8" s="22">
        <v>17532641</v>
      </c>
    </row>
    <row r="9" spans="1:27" ht="13.5" x14ac:dyDescent="0.25">
      <c r="A9" s="23" t="s">
        <v>37</v>
      </c>
      <c r="B9" s="17" t="s">
        <v>32</v>
      </c>
      <c r="C9" s="18">
        <v>1023935</v>
      </c>
      <c r="D9" s="18"/>
      <c r="E9" s="19"/>
      <c r="F9" s="20"/>
      <c r="G9" s="20">
        <v>1097554</v>
      </c>
      <c r="H9" s="20">
        <v>72315</v>
      </c>
      <c r="I9" s="20"/>
      <c r="J9" s="20">
        <v>1169869</v>
      </c>
      <c r="K9" s="20">
        <v>38676</v>
      </c>
      <c r="L9" s="20">
        <v>73805</v>
      </c>
      <c r="M9" s="20">
        <v>47287</v>
      </c>
      <c r="N9" s="20">
        <v>159768</v>
      </c>
      <c r="O9" s="20"/>
      <c r="P9" s="20"/>
      <c r="Q9" s="20"/>
      <c r="R9" s="20"/>
      <c r="S9" s="20"/>
      <c r="T9" s="20"/>
      <c r="U9" s="20"/>
      <c r="V9" s="20"/>
      <c r="W9" s="20">
        <v>1329637</v>
      </c>
      <c r="X9" s="20"/>
      <c r="Y9" s="20">
        <v>1329637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-4295097</v>
      </c>
      <c r="D11" s="18"/>
      <c r="E11" s="19">
        <v>-2674398</v>
      </c>
      <c r="F11" s="20">
        <v>-2674398</v>
      </c>
      <c r="G11" s="20">
        <v>-4295096</v>
      </c>
      <c r="H11" s="20">
        <v>-244689</v>
      </c>
      <c r="I11" s="20">
        <v>-284174</v>
      </c>
      <c r="J11" s="20">
        <v>-4823959</v>
      </c>
      <c r="K11" s="20"/>
      <c r="L11" s="20">
        <v>-357541</v>
      </c>
      <c r="M11" s="20">
        <v>-1863</v>
      </c>
      <c r="N11" s="20">
        <v>-359404</v>
      </c>
      <c r="O11" s="20"/>
      <c r="P11" s="20"/>
      <c r="Q11" s="20"/>
      <c r="R11" s="20"/>
      <c r="S11" s="20"/>
      <c r="T11" s="20"/>
      <c r="U11" s="20"/>
      <c r="V11" s="20"/>
      <c r="W11" s="20">
        <v>-5183363</v>
      </c>
      <c r="X11" s="20">
        <v>-2674398</v>
      </c>
      <c r="Y11" s="20">
        <v>-2508965</v>
      </c>
      <c r="Z11" s="21">
        <v>93.814196690245808</v>
      </c>
      <c r="AA11" s="22">
        <v>-2674398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65466700</v>
      </c>
      <c r="D12" s="29">
        <f>SUM(D6:D11)</f>
        <v>0</v>
      </c>
      <c r="E12" s="30">
        <f t="shared" si="0"/>
        <v>47996845</v>
      </c>
      <c r="F12" s="31">
        <f t="shared" si="0"/>
        <v>47996845</v>
      </c>
      <c r="G12" s="31">
        <f t="shared" si="0"/>
        <v>68493304</v>
      </c>
      <c r="H12" s="31">
        <f t="shared" si="0"/>
        <v>2025659</v>
      </c>
      <c r="I12" s="31">
        <f t="shared" si="0"/>
        <v>2913152</v>
      </c>
      <c r="J12" s="31">
        <f t="shared" si="0"/>
        <v>73432115</v>
      </c>
      <c r="K12" s="31">
        <f t="shared" si="0"/>
        <v>-7006080</v>
      </c>
      <c r="L12" s="31">
        <f t="shared" si="0"/>
        <v>1122154</v>
      </c>
      <c r="M12" s="31">
        <f t="shared" si="0"/>
        <v>1489819</v>
      </c>
      <c r="N12" s="31">
        <f t="shared" si="0"/>
        <v>-4394107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69038008</v>
      </c>
      <c r="X12" s="31">
        <f t="shared" si="0"/>
        <v>49884902</v>
      </c>
      <c r="Y12" s="31">
        <f t="shared" si="0"/>
        <v>19153106</v>
      </c>
      <c r="Z12" s="32">
        <f>+IF(X12&lt;&gt;0,+(Y12/X12)*100,0)</f>
        <v>38.394594821495289</v>
      </c>
      <c r="AA12" s="33">
        <f>SUM(AA6:AA11)</f>
        <v>47996845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-4690610</v>
      </c>
      <c r="D19" s="18"/>
      <c r="E19" s="19">
        <v>-2578177</v>
      </c>
      <c r="F19" s="20">
        <v>-2578177</v>
      </c>
      <c r="G19" s="20">
        <v>-4690611</v>
      </c>
      <c r="H19" s="20"/>
      <c r="I19" s="20"/>
      <c r="J19" s="20">
        <v>-4690611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-4690611</v>
      </c>
      <c r="X19" s="20">
        <v>-2578177</v>
      </c>
      <c r="Y19" s="20">
        <v>-2112434</v>
      </c>
      <c r="Z19" s="21">
        <v>81.935181331615325</v>
      </c>
      <c r="AA19" s="22">
        <v>-2578177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-4690610</v>
      </c>
      <c r="D24" s="29">
        <f>SUM(D15:D23)</f>
        <v>0</v>
      </c>
      <c r="E24" s="36">
        <f t="shared" si="1"/>
        <v>-2578177</v>
      </c>
      <c r="F24" s="37">
        <f t="shared" si="1"/>
        <v>-2578177</v>
      </c>
      <c r="G24" s="37">
        <f t="shared" si="1"/>
        <v>-4690611</v>
      </c>
      <c r="H24" s="37">
        <f t="shared" si="1"/>
        <v>0</v>
      </c>
      <c r="I24" s="37">
        <f t="shared" si="1"/>
        <v>0</v>
      </c>
      <c r="J24" s="37">
        <f t="shared" si="1"/>
        <v>-4690611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-4690611</v>
      </c>
      <c r="X24" s="37">
        <f t="shared" si="1"/>
        <v>-2578177</v>
      </c>
      <c r="Y24" s="37">
        <f t="shared" si="1"/>
        <v>-2112434</v>
      </c>
      <c r="Z24" s="38">
        <f>+IF(X24&lt;&gt;0,+(Y24/X24)*100,0)</f>
        <v>81.935181331615325</v>
      </c>
      <c r="AA24" s="39">
        <f>SUM(AA15:AA23)</f>
        <v>-2578177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60776090</v>
      </c>
      <c r="D25" s="29">
        <f>+D12+D24</f>
        <v>0</v>
      </c>
      <c r="E25" s="30">
        <f t="shared" si="2"/>
        <v>45418668</v>
      </c>
      <c r="F25" s="31">
        <f t="shared" si="2"/>
        <v>45418668</v>
      </c>
      <c r="G25" s="31">
        <f t="shared" si="2"/>
        <v>63802693</v>
      </c>
      <c r="H25" s="31">
        <f t="shared" si="2"/>
        <v>2025659</v>
      </c>
      <c r="I25" s="31">
        <f t="shared" si="2"/>
        <v>2913152</v>
      </c>
      <c r="J25" s="31">
        <f t="shared" si="2"/>
        <v>68741504</v>
      </c>
      <c r="K25" s="31">
        <f t="shared" si="2"/>
        <v>-7006080</v>
      </c>
      <c r="L25" s="31">
        <f t="shared" si="2"/>
        <v>1122154</v>
      </c>
      <c r="M25" s="31">
        <f t="shared" si="2"/>
        <v>1489819</v>
      </c>
      <c r="N25" s="31">
        <f t="shared" si="2"/>
        <v>-4394107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64347397</v>
      </c>
      <c r="X25" s="31">
        <f t="shared" si="2"/>
        <v>47306725</v>
      </c>
      <c r="Y25" s="31">
        <f t="shared" si="2"/>
        <v>17040672</v>
      </c>
      <c r="Z25" s="32">
        <f>+IF(X25&lt;&gt;0,+(Y25/X25)*100,0)</f>
        <v>36.021669223561766</v>
      </c>
      <c r="AA25" s="33">
        <f>+AA12+AA24</f>
        <v>45418668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-304589</v>
      </c>
      <c r="D31" s="18"/>
      <c r="E31" s="19">
        <v>-16418</v>
      </c>
      <c r="F31" s="20">
        <v>-16418</v>
      </c>
      <c r="G31" s="20">
        <v>-304589</v>
      </c>
      <c r="H31" s="20"/>
      <c r="I31" s="20"/>
      <c r="J31" s="20">
        <v>-304589</v>
      </c>
      <c r="K31" s="20">
        <v>-1621</v>
      </c>
      <c r="L31" s="20"/>
      <c r="M31" s="20"/>
      <c r="N31" s="20">
        <v>-1621</v>
      </c>
      <c r="O31" s="20"/>
      <c r="P31" s="20"/>
      <c r="Q31" s="20"/>
      <c r="R31" s="20"/>
      <c r="S31" s="20"/>
      <c r="T31" s="20"/>
      <c r="U31" s="20"/>
      <c r="V31" s="20"/>
      <c r="W31" s="20">
        <v>-306210</v>
      </c>
      <c r="X31" s="20">
        <v>-16418</v>
      </c>
      <c r="Y31" s="20">
        <v>-289792</v>
      </c>
      <c r="Z31" s="21">
        <v>1765.0870995249118</v>
      </c>
      <c r="AA31" s="22">
        <v>-16418</v>
      </c>
    </row>
    <row r="32" spans="1:27" ht="13.5" x14ac:dyDescent="0.25">
      <c r="A32" s="23" t="s">
        <v>58</v>
      </c>
      <c r="B32" s="17" t="s">
        <v>32</v>
      </c>
      <c r="C32" s="18">
        <v>9420844</v>
      </c>
      <c r="D32" s="18"/>
      <c r="E32" s="19">
        <v>3298854</v>
      </c>
      <c r="F32" s="20">
        <v>3298854</v>
      </c>
      <c r="G32" s="20">
        <v>11531599</v>
      </c>
      <c r="H32" s="20">
        <v>1991930</v>
      </c>
      <c r="I32" s="20">
        <v>2050438</v>
      </c>
      <c r="J32" s="20">
        <v>15573967</v>
      </c>
      <c r="K32" s="20">
        <v>-6645184</v>
      </c>
      <c r="L32" s="20">
        <v>2137675</v>
      </c>
      <c r="M32" s="20">
        <v>1786449</v>
      </c>
      <c r="N32" s="20">
        <v>-2721060</v>
      </c>
      <c r="O32" s="20"/>
      <c r="P32" s="20"/>
      <c r="Q32" s="20"/>
      <c r="R32" s="20"/>
      <c r="S32" s="20"/>
      <c r="T32" s="20"/>
      <c r="U32" s="20"/>
      <c r="V32" s="20"/>
      <c r="W32" s="20">
        <v>12852907</v>
      </c>
      <c r="X32" s="20">
        <v>3498109</v>
      </c>
      <c r="Y32" s="20">
        <v>9354798</v>
      </c>
      <c r="Z32" s="21">
        <v>267.4244284554884</v>
      </c>
      <c r="AA32" s="22">
        <v>3298854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9116255</v>
      </c>
      <c r="D34" s="29">
        <f>SUM(D29:D33)</f>
        <v>0</v>
      </c>
      <c r="E34" s="30">
        <f t="shared" si="3"/>
        <v>3282436</v>
      </c>
      <c r="F34" s="31">
        <f t="shared" si="3"/>
        <v>3282436</v>
      </c>
      <c r="G34" s="31">
        <f t="shared" si="3"/>
        <v>11227010</v>
      </c>
      <c r="H34" s="31">
        <f t="shared" si="3"/>
        <v>1991930</v>
      </c>
      <c r="I34" s="31">
        <f t="shared" si="3"/>
        <v>2050438</v>
      </c>
      <c r="J34" s="31">
        <f t="shared" si="3"/>
        <v>15269378</v>
      </c>
      <c r="K34" s="31">
        <f t="shared" si="3"/>
        <v>-6646805</v>
      </c>
      <c r="L34" s="31">
        <f t="shared" si="3"/>
        <v>2137675</v>
      </c>
      <c r="M34" s="31">
        <f t="shared" si="3"/>
        <v>1786449</v>
      </c>
      <c r="N34" s="31">
        <f t="shared" si="3"/>
        <v>-2722681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12546697</v>
      </c>
      <c r="X34" s="31">
        <f t="shared" si="3"/>
        <v>3481691</v>
      </c>
      <c r="Y34" s="31">
        <f t="shared" si="3"/>
        <v>9065006</v>
      </c>
      <c r="Z34" s="32">
        <f>+IF(X34&lt;&gt;0,+(Y34/X34)*100,0)</f>
        <v>260.36216309833355</v>
      </c>
      <c r="AA34" s="33">
        <f>SUM(AA29:AA33)</f>
        <v>3282436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9116255</v>
      </c>
      <c r="D40" s="29">
        <f>+D34+D39</f>
        <v>0</v>
      </c>
      <c r="E40" s="30">
        <f t="shared" si="5"/>
        <v>3282436</v>
      </c>
      <c r="F40" s="31">
        <f t="shared" si="5"/>
        <v>3282436</v>
      </c>
      <c r="G40" s="31">
        <f t="shared" si="5"/>
        <v>11227010</v>
      </c>
      <c r="H40" s="31">
        <f t="shared" si="5"/>
        <v>1991930</v>
      </c>
      <c r="I40" s="31">
        <f t="shared" si="5"/>
        <v>2050438</v>
      </c>
      <c r="J40" s="31">
        <f t="shared" si="5"/>
        <v>15269378</v>
      </c>
      <c r="K40" s="31">
        <f t="shared" si="5"/>
        <v>-6646805</v>
      </c>
      <c r="L40" s="31">
        <f t="shared" si="5"/>
        <v>2137675</v>
      </c>
      <c r="M40" s="31">
        <f t="shared" si="5"/>
        <v>1786449</v>
      </c>
      <c r="N40" s="31">
        <f t="shared" si="5"/>
        <v>-2722681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12546697</v>
      </c>
      <c r="X40" s="31">
        <f t="shared" si="5"/>
        <v>3481691</v>
      </c>
      <c r="Y40" s="31">
        <f t="shared" si="5"/>
        <v>9065006</v>
      </c>
      <c r="Z40" s="32">
        <f>+IF(X40&lt;&gt;0,+(Y40/X40)*100,0)</f>
        <v>260.36216309833355</v>
      </c>
      <c r="AA40" s="33">
        <f>+AA34+AA39</f>
        <v>3282436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51659835</v>
      </c>
      <c r="D42" s="43">
        <f>+D25-D40</f>
        <v>0</v>
      </c>
      <c r="E42" s="44">
        <f t="shared" si="6"/>
        <v>42136232</v>
      </c>
      <c r="F42" s="45">
        <f t="shared" si="6"/>
        <v>42136232</v>
      </c>
      <c r="G42" s="45">
        <f t="shared" si="6"/>
        <v>52575683</v>
      </c>
      <c r="H42" s="45">
        <f t="shared" si="6"/>
        <v>33729</v>
      </c>
      <c r="I42" s="45">
        <f t="shared" si="6"/>
        <v>862714</v>
      </c>
      <c r="J42" s="45">
        <f t="shared" si="6"/>
        <v>53472126</v>
      </c>
      <c r="K42" s="45">
        <f t="shared" si="6"/>
        <v>-359275</v>
      </c>
      <c r="L42" s="45">
        <f t="shared" si="6"/>
        <v>-1015521</v>
      </c>
      <c r="M42" s="45">
        <f t="shared" si="6"/>
        <v>-296630</v>
      </c>
      <c r="N42" s="45">
        <f t="shared" si="6"/>
        <v>-1671426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51800700</v>
      </c>
      <c r="X42" s="45">
        <f t="shared" si="6"/>
        <v>43825034</v>
      </c>
      <c r="Y42" s="45">
        <f t="shared" si="6"/>
        <v>7975666</v>
      </c>
      <c r="Z42" s="46">
        <f>+IF(X42&lt;&gt;0,+(Y42/X42)*100,0)</f>
        <v>18.198881488603067</v>
      </c>
      <c r="AA42" s="47">
        <f>+AA25-AA40</f>
        <v>42136232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40946725</v>
      </c>
      <c r="D45" s="18"/>
      <c r="E45" s="19">
        <v>27499850</v>
      </c>
      <c r="F45" s="20">
        <v>27499850</v>
      </c>
      <c r="G45" s="20">
        <v>40946725</v>
      </c>
      <c r="H45" s="20"/>
      <c r="I45" s="20"/>
      <c r="J45" s="20">
        <v>40946725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40946725</v>
      </c>
      <c r="X45" s="20">
        <v>29188652</v>
      </c>
      <c r="Y45" s="20">
        <v>11758073</v>
      </c>
      <c r="Z45" s="48">
        <v>40.28302848655018</v>
      </c>
      <c r="AA45" s="22">
        <v>27499850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40946725</v>
      </c>
      <c r="D48" s="51">
        <f>SUM(D45:D47)</f>
        <v>0</v>
      </c>
      <c r="E48" s="52">
        <f t="shared" si="7"/>
        <v>27499850</v>
      </c>
      <c r="F48" s="53">
        <f t="shared" si="7"/>
        <v>27499850</v>
      </c>
      <c r="G48" s="53">
        <f t="shared" si="7"/>
        <v>40946725</v>
      </c>
      <c r="H48" s="53">
        <f t="shared" si="7"/>
        <v>0</v>
      </c>
      <c r="I48" s="53">
        <f t="shared" si="7"/>
        <v>0</v>
      </c>
      <c r="J48" s="53">
        <f t="shared" si="7"/>
        <v>40946725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40946725</v>
      </c>
      <c r="X48" s="53">
        <f t="shared" si="7"/>
        <v>29188652</v>
      </c>
      <c r="Y48" s="53">
        <f t="shared" si="7"/>
        <v>11758073</v>
      </c>
      <c r="Z48" s="54">
        <f>+IF(X48&lt;&gt;0,+(Y48/X48)*100,0)</f>
        <v>40.28302848655018</v>
      </c>
      <c r="AA48" s="55">
        <f>SUM(AA45:AA47)</f>
        <v>27499850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-2040961</v>
      </c>
      <c r="F8" s="20">
        <v>-2040961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-1020481</v>
      </c>
      <c r="Y8" s="20">
        <v>1020481</v>
      </c>
      <c r="Z8" s="21">
        <v>-100</v>
      </c>
      <c r="AA8" s="22">
        <v>-2040961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-2040961</v>
      </c>
      <c r="F12" s="31">
        <f t="shared" si="0"/>
        <v>-2040961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-1020481</v>
      </c>
      <c r="Y12" s="31">
        <f t="shared" si="0"/>
        <v>1020481</v>
      </c>
      <c r="Z12" s="32">
        <f>+IF(X12&lt;&gt;0,+(Y12/X12)*100,0)</f>
        <v>-100</v>
      </c>
      <c r="AA12" s="33">
        <f>SUM(AA6:AA11)</f>
        <v>-2040961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3094753</v>
      </c>
      <c r="D19" s="18"/>
      <c r="E19" s="19">
        <v>410000</v>
      </c>
      <c r="F19" s="20">
        <v>410000</v>
      </c>
      <c r="G19" s="20"/>
      <c r="H19" s="20"/>
      <c r="I19" s="20"/>
      <c r="J19" s="20"/>
      <c r="K19" s="20"/>
      <c r="L19" s="20"/>
      <c r="M19" s="20">
        <v>49917</v>
      </c>
      <c r="N19" s="20">
        <v>49917</v>
      </c>
      <c r="O19" s="20"/>
      <c r="P19" s="20"/>
      <c r="Q19" s="20"/>
      <c r="R19" s="20"/>
      <c r="S19" s="20"/>
      <c r="T19" s="20"/>
      <c r="U19" s="20"/>
      <c r="V19" s="20"/>
      <c r="W19" s="20">
        <v>49917</v>
      </c>
      <c r="X19" s="20">
        <v>204998</v>
      </c>
      <c r="Y19" s="20">
        <v>-155081</v>
      </c>
      <c r="Z19" s="21">
        <v>-75.650006341525284</v>
      </c>
      <c r="AA19" s="22">
        <v>410000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3094753</v>
      </c>
      <c r="D24" s="29">
        <f>SUM(D15:D23)</f>
        <v>0</v>
      </c>
      <c r="E24" s="36">
        <f t="shared" si="1"/>
        <v>410000</v>
      </c>
      <c r="F24" s="37">
        <f t="shared" si="1"/>
        <v>410000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49917</v>
      </c>
      <c r="N24" s="37">
        <f t="shared" si="1"/>
        <v>49917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49917</v>
      </c>
      <c r="X24" s="37">
        <f t="shared" si="1"/>
        <v>204998</v>
      </c>
      <c r="Y24" s="37">
        <f t="shared" si="1"/>
        <v>-155081</v>
      </c>
      <c r="Z24" s="38">
        <f>+IF(X24&lt;&gt;0,+(Y24/X24)*100,0)</f>
        <v>-75.650006341525284</v>
      </c>
      <c r="AA24" s="39">
        <f>SUM(AA15:AA23)</f>
        <v>410000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3094753</v>
      </c>
      <c r="D25" s="29">
        <f>+D12+D24</f>
        <v>0</v>
      </c>
      <c r="E25" s="30">
        <f t="shared" si="2"/>
        <v>-1630961</v>
      </c>
      <c r="F25" s="31">
        <f t="shared" si="2"/>
        <v>-1630961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49917</v>
      </c>
      <c r="N25" s="31">
        <f t="shared" si="2"/>
        <v>49917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49917</v>
      </c>
      <c r="X25" s="31">
        <f t="shared" si="2"/>
        <v>-815483</v>
      </c>
      <c r="Y25" s="31">
        <f t="shared" si="2"/>
        <v>865400</v>
      </c>
      <c r="Z25" s="32">
        <f>+IF(X25&lt;&gt;0,+(Y25/X25)*100,0)</f>
        <v>-106.12115764522375</v>
      </c>
      <c r="AA25" s="33">
        <f>+AA12+AA24</f>
        <v>-1630961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3094753</v>
      </c>
      <c r="D42" s="43">
        <f>+D25-D40</f>
        <v>0</v>
      </c>
      <c r="E42" s="44">
        <f t="shared" si="6"/>
        <v>-1630961</v>
      </c>
      <c r="F42" s="45">
        <f t="shared" si="6"/>
        <v>-1630961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49917</v>
      </c>
      <c r="N42" s="45">
        <f t="shared" si="6"/>
        <v>49917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49917</v>
      </c>
      <c r="X42" s="45">
        <f t="shared" si="6"/>
        <v>-815483</v>
      </c>
      <c r="Y42" s="45">
        <f t="shared" si="6"/>
        <v>865400</v>
      </c>
      <c r="Z42" s="46">
        <f>+IF(X42&lt;&gt;0,+(Y42/X42)*100,0)</f>
        <v>-106.12115764522375</v>
      </c>
      <c r="AA42" s="47">
        <f>+AA25-AA40</f>
        <v>-1630961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-14847851</v>
      </c>
      <c r="D6" s="18"/>
      <c r="E6" s="19">
        <v>-2926015</v>
      </c>
      <c r="F6" s="20">
        <v>-2926015</v>
      </c>
      <c r="G6" s="20">
        <v>-14833943</v>
      </c>
      <c r="H6" s="20">
        <v>-420570</v>
      </c>
      <c r="I6" s="20">
        <v>37884</v>
      </c>
      <c r="J6" s="20">
        <v>-15216629</v>
      </c>
      <c r="K6" s="20">
        <v>-171457</v>
      </c>
      <c r="L6" s="20">
        <v>-430265</v>
      </c>
      <c r="M6" s="20">
        <v>103613</v>
      </c>
      <c r="N6" s="20">
        <v>-498109</v>
      </c>
      <c r="O6" s="20"/>
      <c r="P6" s="20"/>
      <c r="Q6" s="20"/>
      <c r="R6" s="20"/>
      <c r="S6" s="20"/>
      <c r="T6" s="20"/>
      <c r="U6" s="20"/>
      <c r="V6" s="20"/>
      <c r="W6" s="20">
        <v>-15714738</v>
      </c>
      <c r="X6" s="20">
        <v>4866965</v>
      </c>
      <c r="Y6" s="20">
        <v>-20581703</v>
      </c>
      <c r="Z6" s="21">
        <v>-422.8857820017198</v>
      </c>
      <c r="AA6" s="22">
        <v>-2926015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6937096</v>
      </c>
      <c r="D8" s="18"/>
      <c r="E8" s="19">
        <v>4327031</v>
      </c>
      <c r="F8" s="20">
        <v>4327031</v>
      </c>
      <c r="G8" s="20">
        <v>7148255</v>
      </c>
      <c r="H8" s="20">
        <v>57945</v>
      </c>
      <c r="I8" s="20">
        <v>133347</v>
      </c>
      <c r="J8" s="20">
        <v>7339547</v>
      </c>
      <c r="K8" s="20">
        <v>148341</v>
      </c>
      <c r="L8" s="20">
        <v>69437</v>
      </c>
      <c r="M8" s="20">
        <v>163742</v>
      </c>
      <c r="N8" s="20">
        <v>381520</v>
      </c>
      <c r="O8" s="20"/>
      <c r="P8" s="20"/>
      <c r="Q8" s="20"/>
      <c r="R8" s="20"/>
      <c r="S8" s="20"/>
      <c r="T8" s="20"/>
      <c r="U8" s="20"/>
      <c r="V8" s="20"/>
      <c r="W8" s="20">
        <v>7721067</v>
      </c>
      <c r="X8" s="20">
        <v>5908744</v>
      </c>
      <c r="Y8" s="20">
        <v>1812323</v>
      </c>
      <c r="Z8" s="21">
        <v>30.671882213885048</v>
      </c>
      <c r="AA8" s="22">
        <v>4327031</v>
      </c>
    </row>
    <row r="9" spans="1:27" ht="13.5" x14ac:dyDescent="0.25">
      <c r="A9" s="23" t="s">
        <v>37</v>
      </c>
      <c r="B9" s="17" t="s">
        <v>32</v>
      </c>
      <c r="C9" s="18">
        <v>-59532</v>
      </c>
      <c r="D9" s="18"/>
      <c r="E9" s="19">
        <v>-149983</v>
      </c>
      <c r="F9" s="20">
        <v>-149983</v>
      </c>
      <c r="G9" s="20">
        <v>-59532</v>
      </c>
      <c r="H9" s="20">
        <v>74550</v>
      </c>
      <c r="I9" s="20">
        <v>-73928</v>
      </c>
      <c r="J9" s="20">
        <v>-58910</v>
      </c>
      <c r="K9" s="20">
        <v>16143</v>
      </c>
      <c r="L9" s="20">
        <v>52014</v>
      </c>
      <c r="M9" s="20"/>
      <c r="N9" s="20">
        <v>68157</v>
      </c>
      <c r="O9" s="20"/>
      <c r="P9" s="20"/>
      <c r="Q9" s="20"/>
      <c r="R9" s="20"/>
      <c r="S9" s="20"/>
      <c r="T9" s="20"/>
      <c r="U9" s="20"/>
      <c r="V9" s="20"/>
      <c r="W9" s="20">
        <v>9247</v>
      </c>
      <c r="X9" s="20">
        <v>-149983</v>
      </c>
      <c r="Y9" s="20">
        <v>159230</v>
      </c>
      <c r="Z9" s="21">
        <v>-106.16536540807959</v>
      </c>
      <c r="AA9" s="22">
        <v>-149983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-7970287</v>
      </c>
      <c r="D12" s="29">
        <f>SUM(D6:D11)</f>
        <v>0</v>
      </c>
      <c r="E12" s="30">
        <f t="shared" si="0"/>
        <v>1251033</v>
      </c>
      <c r="F12" s="31">
        <f t="shared" si="0"/>
        <v>1251033</v>
      </c>
      <c r="G12" s="31">
        <f t="shared" si="0"/>
        <v>-7745220</v>
      </c>
      <c r="H12" s="31">
        <f t="shared" si="0"/>
        <v>-288075</v>
      </c>
      <c r="I12" s="31">
        <f t="shared" si="0"/>
        <v>97303</v>
      </c>
      <c r="J12" s="31">
        <f t="shared" si="0"/>
        <v>-7935992</v>
      </c>
      <c r="K12" s="31">
        <f t="shared" si="0"/>
        <v>-6973</v>
      </c>
      <c r="L12" s="31">
        <f t="shared" si="0"/>
        <v>-308814</v>
      </c>
      <c r="M12" s="31">
        <f t="shared" si="0"/>
        <v>267355</v>
      </c>
      <c r="N12" s="31">
        <f t="shared" si="0"/>
        <v>-48432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-7984424</v>
      </c>
      <c r="X12" s="31">
        <f t="shared" si="0"/>
        <v>10625726</v>
      </c>
      <c r="Y12" s="31">
        <f t="shared" si="0"/>
        <v>-18610150</v>
      </c>
      <c r="Z12" s="32">
        <f>+IF(X12&lt;&gt;0,+(Y12/X12)*100,0)</f>
        <v>-175.14238556499575</v>
      </c>
      <c r="AA12" s="33">
        <f>SUM(AA6:AA11)</f>
        <v>1251033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5895639</v>
      </c>
      <c r="D19" s="18"/>
      <c r="E19" s="19">
        <v>10871354</v>
      </c>
      <c r="F19" s="20">
        <v>10871354</v>
      </c>
      <c r="G19" s="20">
        <v>10710742</v>
      </c>
      <c r="H19" s="20">
        <v>-4420405</v>
      </c>
      <c r="I19" s="20">
        <v>-49501</v>
      </c>
      <c r="J19" s="20">
        <v>6240836</v>
      </c>
      <c r="K19" s="20">
        <v>-51151</v>
      </c>
      <c r="L19" s="20">
        <v>-49501</v>
      </c>
      <c r="M19" s="20">
        <v>-51151</v>
      </c>
      <c r="N19" s="20">
        <v>-151803</v>
      </c>
      <c r="O19" s="20"/>
      <c r="P19" s="20"/>
      <c r="Q19" s="20"/>
      <c r="R19" s="20"/>
      <c r="S19" s="20"/>
      <c r="T19" s="20"/>
      <c r="U19" s="20"/>
      <c r="V19" s="20"/>
      <c r="W19" s="20">
        <v>6089033</v>
      </c>
      <c r="X19" s="20">
        <v>651354</v>
      </c>
      <c r="Y19" s="20">
        <v>5437679</v>
      </c>
      <c r="Z19" s="21">
        <v>834.82699115995297</v>
      </c>
      <c r="AA19" s="22">
        <v>10871354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5895639</v>
      </c>
      <c r="D24" s="29">
        <f>SUM(D15:D23)</f>
        <v>0</v>
      </c>
      <c r="E24" s="36">
        <f t="shared" si="1"/>
        <v>10871354</v>
      </c>
      <c r="F24" s="37">
        <f t="shared" si="1"/>
        <v>10871354</v>
      </c>
      <c r="G24" s="37">
        <f t="shared" si="1"/>
        <v>10710742</v>
      </c>
      <c r="H24" s="37">
        <f t="shared" si="1"/>
        <v>-4420405</v>
      </c>
      <c r="I24" s="37">
        <f t="shared" si="1"/>
        <v>-49501</v>
      </c>
      <c r="J24" s="37">
        <f t="shared" si="1"/>
        <v>6240836</v>
      </c>
      <c r="K24" s="37">
        <f t="shared" si="1"/>
        <v>-51151</v>
      </c>
      <c r="L24" s="37">
        <f t="shared" si="1"/>
        <v>-49501</v>
      </c>
      <c r="M24" s="37">
        <f t="shared" si="1"/>
        <v>-51151</v>
      </c>
      <c r="N24" s="37">
        <f t="shared" si="1"/>
        <v>-151803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6089033</v>
      </c>
      <c r="X24" s="37">
        <f t="shared" si="1"/>
        <v>651354</v>
      </c>
      <c r="Y24" s="37">
        <f t="shared" si="1"/>
        <v>5437679</v>
      </c>
      <c r="Z24" s="38">
        <f>+IF(X24&lt;&gt;0,+(Y24/X24)*100,0)</f>
        <v>834.82699115995297</v>
      </c>
      <c r="AA24" s="39">
        <f>SUM(AA15:AA23)</f>
        <v>10871354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-2074648</v>
      </c>
      <c r="D25" s="29">
        <f>+D12+D24</f>
        <v>0</v>
      </c>
      <c r="E25" s="30">
        <f t="shared" si="2"/>
        <v>12122387</v>
      </c>
      <c r="F25" s="31">
        <f t="shared" si="2"/>
        <v>12122387</v>
      </c>
      <c r="G25" s="31">
        <f t="shared" si="2"/>
        <v>2965522</v>
      </c>
      <c r="H25" s="31">
        <f t="shared" si="2"/>
        <v>-4708480</v>
      </c>
      <c r="I25" s="31">
        <f t="shared" si="2"/>
        <v>47802</v>
      </c>
      <c r="J25" s="31">
        <f t="shared" si="2"/>
        <v>-1695156</v>
      </c>
      <c r="K25" s="31">
        <f t="shared" si="2"/>
        <v>-58124</v>
      </c>
      <c r="L25" s="31">
        <f t="shared" si="2"/>
        <v>-358315</v>
      </c>
      <c r="M25" s="31">
        <f t="shared" si="2"/>
        <v>216204</v>
      </c>
      <c r="N25" s="31">
        <f t="shared" si="2"/>
        <v>-200235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-1895391</v>
      </c>
      <c r="X25" s="31">
        <f t="shared" si="2"/>
        <v>11277080</v>
      </c>
      <c r="Y25" s="31">
        <f t="shared" si="2"/>
        <v>-13172471</v>
      </c>
      <c r="Z25" s="32">
        <f>+IF(X25&lt;&gt;0,+(Y25/X25)*100,0)</f>
        <v>-116.80746257009793</v>
      </c>
      <c r="AA25" s="33">
        <f>+AA12+AA24</f>
        <v>12122387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-399610</v>
      </c>
      <c r="D32" s="18"/>
      <c r="E32" s="19">
        <v>9381339</v>
      </c>
      <c r="F32" s="20">
        <v>9381339</v>
      </c>
      <c r="G32" s="20">
        <v>-359730</v>
      </c>
      <c r="H32" s="20">
        <v>25914</v>
      </c>
      <c r="I32" s="20">
        <v>8140</v>
      </c>
      <c r="J32" s="20">
        <v>-325676</v>
      </c>
      <c r="K32" s="20">
        <v>16684</v>
      </c>
      <c r="L32" s="20">
        <v>13571</v>
      </c>
      <c r="M32" s="20">
        <v>37187</v>
      </c>
      <c r="N32" s="20">
        <v>67442</v>
      </c>
      <c r="O32" s="20"/>
      <c r="P32" s="20"/>
      <c r="Q32" s="20"/>
      <c r="R32" s="20"/>
      <c r="S32" s="20"/>
      <c r="T32" s="20"/>
      <c r="U32" s="20"/>
      <c r="V32" s="20"/>
      <c r="W32" s="20">
        <v>-258234</v>
      </c>
      <c r="X32" s="20">
        <v>4368099</v>
      </c>
      <c r="Y32" s="20">
        <v>-4626333</v>
      </c>
      <c r="Z32" s="21">
        <v>-105.91181655910272</v>
      </c>
      <c r="AA32" s="22">
        <v>9381339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-399610</v>
      </c>
      <c r="D34" s="29">
        <f>SUM(D29:D33)</f>
        <v>0</v>
      </c>
      <c r="E34" s="30">
        <f t="shared" si="3"/>
        <v>9381339</v>
      </c>
      <c r="F34" s="31">
        <f t="shared" si="3"/>
        <v>9381339</v>
      </c>
      <c r="G34" s="31">
        <f t="shared" si="3"/>
        <v>-359730</v>
      </c>
      <c r="H34" s="31">
        <f t="shared" si="3"/>
        <v>25914</v>
      </c>
      <c r="I34" s="31">
        <f t="shared" si="3"/>
        <v>8140</v>
      </c>
      <c r="J34" s="31">
        <f t="shared" si="3"/>
        <v>-325676</v>
      </c>
      <c r="K34" s="31">
        <f t="shared" si="3"/>
        <v>16684</v>
      </c>
      <c r="L34" s="31">
        <f t="shared" si="3"/>
        <v>13571</v>
      </c>
      <c r="M34" s="31">
        <f t="shared" si="3"/>
        <v>37187</v>
      </c>
      <c r="N34" s="31">
        <f t="shared" si="3"/>
        <v>67442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-258234</v>
      </c>
      <c r="X34" s="31">
        <f t="shared" si="3"/>
        <v>4368099</v>
      </c>
      <c r="Y34" s="31">
        <f t="shared" si="3"/>
        <v>-4626333</v>
      </c>
      <c r="Z34" s="32">
        <f>+IF(X34&lt;&gt;0,+(Y34/X34)*100,0)</f>
        <v>-105.91181655910272</v>
      </c>
      <c r="AA34" s="33">
        <f>SUM(AA29:AA33)</f>
        <v>9381339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-399610</v>
      </c>
      <c r="D40" s="29">
        <f>+D34+D39</f>
        <v>0</v>
      </c>
      <c r="E40" s="30">
        <f t="shared" si="5"/>
        <v>9381339</v>
      </c>
      <c r="F40" s="31">
        <f t="shared" si="5"/>
        <v>9381339</v>
      </c>
      <c r="G40" s="31">
        <f t="shared" si="5"/>
        <v>-359730</v>
      </c>
      <c r="H40" s="31">
        <f t="shared" si="5"/>
        <v>25914</v>
      </c>
      <c r="I40" s="31">
        <f t="shared" si="5"/>
        <v>8140</v>
      </c>
      <c r="J40" s="31">
        <f t="shared" si="5"/>
        <v>-325676</v>
      </c>
      <c r="K40" s="31">
        <f t="shared" si="5"/>
        <v>16684</v>
      </c>
      <c r="L40" s="31">
        <f t="shared" si="5"/>
        <v>13571</v>
      </c>
      <c r="M40" s="31">
        <f t="shared" si="5"/>
        <v>37187</v>
      </c>
      <c r="N40" s="31">
        <f t="shared" si="5"/>
        <v>67442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-258234</v>
      </c>
      <c r="X40" s="31">
        <f t="shared" si="5"/>
        <v>4368099</v>
      </c>
      <c r="Y40" s="31">
        <f t="shared" si="5"/>
        <v>-4626333</v>
      </c>
      <c r="Z40" s="32">
        <f>+IF(X40&lt;&gt;0,+(Y40/X40)*100,0)</f>
        <v>-105.91181655910272</v>
      </c>
      <c r="AA40" s="33">
        <f>+AA34+AA39</f>
        <v>9381339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-1675038</v>
      </c>
      <c r="D42" s="43">
        <f>+D25-D40</f>
        <v>0</v>
      </c>
      <c r="E42" s="44">
        <f t="shared" si="6"/>
        <v>2741048</v>
      </c>
      <c r="F42" s="45">
        <f t="shared" si="6"/>
        <v>2741048</v>
      </c>
      <c r="G42" s="45">
        <f t="shared" si="6"/>
        <v>3325252</v>
      </c>
      <c r="H42" s="45">
        <f t="shared" si="6"/>
        <v>-4734394</v>
      </c>
      <c r="I42" s="45">
        <f t="shared" si="6"/>
        <v>39662</v>
      </c>
      <c r="J42" s="45">
        <f t="shared" si="6"/>
        <v>-1369480</v>
      </c>
      <c r="K42" s="45">
        <f t="shared" si="6"/>
        <v>-74808</v>
      </c>
      <c r="L42" s="45">
        <f t="shared" si="6"/>
        <v>-371886</v>
      </c>
      <c r="M42" s="45">
        <f t="shared" si="6"/>
        <v>179017</v>
      </c>
      <c r="N42" s="45">
        <f t="shared" si="6"/>
        <v>-267677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-1637157</v>
      </c>
      <c r="X42" s="45">
        <f t="shared" si="6"/>
        <v>6908981</v>
      </c>
      <c r="Y42" s="45">
        <f t="shared" si="6"/>
        <v>-8546138</v>
      </c>
      <c r="Z42" s="46">
        <f>+IF(X42&lt;&gt;0,+(Y42/X42)*100,0)</f>
        <v>-123.69607037564585</v>
      </c>
      <c r="AA42" s="47">
        <f>+AA25-AA40</f>
        <v>2741048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-8535879</v>
      </c>
      <c r="F45" s="20">
        <v>-8535879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-4367946</v>
      </c>
      <c r="Y45" s="20">
        <v>4367946</v>
      </c>
      <c r="Z45" s="48">
        <v>-100</v>
      </c>
      <c r="AA45" s="22">
        <v>-8535879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-8535879</v>
      </c>
      <c r="F48" s="53">
        <f t="shared" si="7"/>
        <v>-8535879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-4367946</v>
      </c>
      <c r="Y48" s="53">
        <f t="shared" si="7"/>
        <v>4367946</v>
      </c>
      <c r="Z48" s="54">
        <f>+IF(X48&lt;&gt;0,+(Y48/X48)*100,0)</f>
        <v>-100</v>
      </c>
      <c r="AA48" s="55">
        <f>SUM(AA45:AA47)</f>
        <v>-8535879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-2500000</v>
      </c>
      <c r="F6" s="20">
        <v>-2500000</v>
      </c>
      <c r="G6" s="20"/>
      <c r="H6" s="20"/>
      <c r="I6" s="20"/>
      <c r="J6" s="20"/>
      <c r="K6" s="20"/>
      <c r="L6" s="20">
        <v>-130598</v>
      </c>
      <c r="M6" s="20">
        <v>-3060</v>
      </c>
      <c r="N6" s="20">
        <v>-133658</v>
      </c>
      <c r="O6" s="20"/>
      <c r="P6" s="20"/>
      <c r="Q6" s="20"/>
      <c r="R6" s="20"/>
      <c r="S6" s="20"/>
      <c r="T6" s="20"/>
      <c r="U6" s="20"/>
      <c r="V6" s="20"/>
      <c r="W6" s="20">
        <v>-133658</v>
      </c>
      <c r="X6" s="20">
        <v>-1249992</v>
      </c>
      <c r="Y6" s="20">
        <v>1116334</v>
      </c>
      <c r="Z6" s="21">
        <v>-89.307291566666024</v>
      </c>
      <c r="AA6" s="22">
        <v>-2500000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4045023</v>
      </c>
      <c r="F8" s="20">
        <v>4045023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2022510</v>
      </c>
      <c r="Y8" s="20">
        <v>-2022510</v>
      </c>
      <c r="Z8" s="21">
        <v>-100</v>
      </c>
      <c r="AA8" s="22">
        <v>4045023</v>
      </c>
    </row>
    <row r="9" spans="1:27" ht="13.5" x14ac:dyDescent="0.25">
      <c r="A9" s="23" t="s">
        <v>37</v>
      </c>
      <c r="B9" s="17" t="s">
        <v>32</v>
      </c>
      <c r="C9" s="18">
        <v>247366</v>
      </c>
      <c r="D9" s="18"/>
      <c r="E9" s="19"/>
      <c r="F9" s="20"/>
      <c r="G9" s="20">
        <v>13571</v>
      </c>
      <c r="H9" s="20"/>
      <c r="I9" s="20">
        <v>32883</v>
      </c>
      <c r="J9" s="20">
        <v>46454</v>
      </c>
      <c r="K9" s="20">
        <v>47092</v>
      </c>
      <c r="L9" s="20">
        <v>16774</v>
      </c>
      <c r="M9" s="20"/>
      <c r="N9" s="20">
        <v>63866</v>
      </c>
      <c r="O9" s="20"/>
      <c r="P9" s="20"/>
      <c r="Q9" s="20"/>
      <c r="R9" s="20"/>
      <c r="S9" s="20"/>
      <c r="T9" s="20"/>
      <c r="U9" s="20"/>
      <c r="V9" s="20"/>
      <c r="W9" s="20">
        <v>110320</v>
      </c>
      <c r="X9" s="20"/>
      <c r="Y9" s="20">
        <v>110320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-500000</v>
      </c>
      <c r="F11" s="20">
        <v>-500000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-249996</v>
      </c>
      <c r="Y11" s="20">
        <v>249996</v>
      </c>
      <c r="Z11" s="21">
        <v>-100</v>
      </c>
      <c r="AA11" s="22">
        <v>-500000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247366</v>
      </c>
      <c r="D12" s="29">
        <f>SUM(D6:D11)</f>
        <v>0</v>
      </c>
      <c r="E12" s="30">
        <f t="shared" si="0"/>
        <v>1045023</v>
      </c>
      <c r="F12" s="31">
        <f t="shared" si="0"/>
        <v>1045023</v>
      </c>
      <c r="G12" s="31">
        <f t="shared" si="0"/>
        <v>13571</v>
      </c>
      <c r="H12" s="31">
        <f t="shared" si="0"/>
        <v>0</v>
      </c>
      <c r="I12" s="31">
        <f t="shared" si="0"/>
        <v>32883</v>
      </c>
      <c r="J12" s="31">
        <f t="shared" si="0"/>
        <v>46454</v>
      </c>
      <c r="K12" s="31">
        <f t="shared" si="0"/>
        <v>47092</v>
      </c>
      <c r="L12" s="31">
        <f t="shared" si="0"/>
        <v>-113824</v>
      </c>
      <c r="M12" s="31">
        <f t="shared" si="0"/>
        <v>-3060</v>
      </c>
      <c r="N12" s="31">
        <f t="shared" si="0"/>
        <v>-69792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-23338</v>
      </c>
      <c r="X12" s="31">
        <f t="shared" si="0"/>
        <v>522522</v>
      </c>
      <c r="Y12" s="31">
        <f t="shared" si="0"/>
        <v>-545860</v>
      </c>
      <c r="Z12" s="32">
        <f>+IF(X12&lt;&gt;0,+(Y12/X12)*100,0)</f>
        <v>-104.46641481124239</v>
      </c>
      <c r="AA12" s="33">
        <f>SUM(AA6:AA11)</f>
        <v>1045023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2500000</v>
      </c>
      <c r="F19" s="20">
        <v>2500000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1249992</v>
      </c>
      <c r="Y19" s="20">
        <v>-1249992</v>
      </c>
      <c r="Z19" s="21">
        <v>-100</v>
      </c>
      <c r="AA19" s="22">
        <v>2500000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2500000</v>
      </c>
      <c r="F24" s="37">
        <f t="shared" si="1"/>
        <v>2500000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1249992</v>
      </c>
      <c r="Y24" s="37">
        <f t="shared" si="1"/>
        <v>-1249992</v>
      </c>
      <c r="Z24" s="38">
        <f>+IF(X24&lt;&gt;0,+(Y24/X24)*100,0)</f>
        <v>-100</v>
      </c>
      <c r="AA24" s="39">
        <f>SUM(AA15:AA23)</f>
        <v>2500000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247366</v>
      </c>
      <c r="D25" s="29">
        <f>+D12+D24</f>
        <v>0</v>
      </c>
      <c r="E25" s="30">
        <f t="shared" si="2"/>
        <v>3545023</v>
      </c>
      <c r="F25" s="31">
        <f t="shared" si="2"/>
        <v>3545023</v>
      </c>
      <c r="G25" s="31">
        <f t="shared" si="2"/>
        <v>13571</v>
      </c>
      <c r="H25" s="31">
        <f t="shared" si="2"/>
        <v>0</v>
      </c>
      <c r="I25" s="31">
        <f t="shared" si="2"/>
        <v>32883</v>
      </c>
      <c r="J25" s="31">
        <f t="shared" si="2"/>
        <v>46454</v>
      </c>
      <c r="K25" s="31">
        <f t="shared" si="2"/>
        <v>47092</v>
      </c>
      <c r="L25" s="31">
        <f t="shared" si="2"/>
        <v>-113824</v>
      </c>
      <c r="M25" s="31">
        <f t="shared" si="2"/>
        <v>-3060</v>
      </c>
      <c r="N25" s="31">
        <f t="shared" si="2"/>
        <v>-69792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-23338</v>
      </c>
      <c r="X25" s="31">
        <f t="shared" si="2"/>
        <v>1772514</v>
      </c>
      <c r="Y25" s="31">
        <f t="shared" si="2"/>
        <v>-1795852</v>
      </c>
      <c r="Z25" s="32">
        <f>+IF(X25&lt;&gt;0,+(Y25/X25)*100,0)</f>
        <v>-101.31666096854524</v>
      </c>
      <c r="AA25" s="33">
        <f>+AA12+AA24</f>
        <v>3545023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7571778</v>
      </c>
      <c r="D32" s="18"/>
      <c r="E32" s="19">
        <v>9689406</v>
      </c>
      <c r="F32" s="20">
        <v>9689406</v>
      </c>
      <c r="G32" s="20">
        <v>565454</v>
      </c>
      <c r="H32" s="20">
        <v>490521</v>
      </c>
      <c r="I32" s="20">
        <v>726928</v>
      </c>
      <c r="J32" s="20">
        <v>1782903</v>
      </c>
      <c r="K32" s="20">
        <v>880015</v>
      </c>
      <c r="L32" s="20">
        <v>469505</v>
      </c>
      <c r="M32" s="20">
        <v>915626</v>
      </c>
      <c r="N32" s="20">
        <v>2265146</v>
      </c>
      <c r="O32" s="20"/>
      <c r="P32" s="20"/>
      <c r="Q32" s="20"/>
      <c r="R32" s="20"/>
      <c r="S32" s="20"/>
      <c r="T32" s="20"/>
      <c r="U32" s="20"/>
      <c r="V32" s="20"/>
      <c r="W32" s="20">
        <v>4048049</v>
      </c>
      <c r="X32" s="20">
        <v>4844652</v>
      </c>
      <c r="Y32" s="20">
        <v>-796603</v>
      </c>
      <c r="Z32" s="21">
        <v>-16.442935426528056</v>
      </c>
      <c r="AA32" s="22">
        <v>9689406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7571778</v>
      </c>
      <c r="D34" s="29">
        <f>SUM(D29:D33)</f>
        <v>0</v>
      </c>
      <c r="E34" s="30">
        <f t="shared" si="3"/>
        <v>9689406</v>
      </c>
      <c r="F34" s="31">
        <f t="shared" si="3"/>
        <v>9689406</v>
      </c>
      <c r="G34" s="31">
        <f t="shared" si="3"/>
        <v>565454</v>
      </c>
      <c r="H34" s="31">
        <f t="shared" si="3"/>
        <v>490521</v>
      </c>
      <c r="I34" s="31">
        <f t="shared" si="3"/>
        <v>726928</v>
      </c>
      <c r="J34" s="31">
        <f t="shared" si="3"/>
        <v>1782903</v>
      </c>
      <c r="K34" s="31">
        <f t="shared" si="3"/>
        <v>880015</v>
      </c>
      <c r="L34" s="31">
        <f t="shared" si="3"/>
        <v>469505</v>
      </c>
      <c r="M34" s="31">
        <f t="shared" si="3"/>
        <v>915626</v>
      </c>
      <c r="N34" s="31">
        <f t="shared" si="3"/>
        <v>2265146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4048049</v>
      </c>
      <c r="X34" s="31">
        <f t="shared" si="3"/>
        <v>4844652</v>
      </c>
      <c r="Y34" s="31">
        <f t="shared" si="3"/>
        <v>-796603</v>
      </c>
      <c r="Z34" s="32">
        <f>+IF(X34&lt;&gt;0,+(Y34/X34)*100,0)</f>
        <v>-16.442935426528056</v>
      </c>
      <c r="AA34" s="33">
        <f>SUM(AA29:AA33)</f>
        <v>9689406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7571778</v>
      </c>
      <c r="D40" s="29">
        <f>+D34+D39</f>
        <v>0</v>
      </c>
      <c r="E40" s="30">
        <f t="shared" si="5"/>
        <v>9689406</v>
      </c>
      <c r="F40" s="31">
        <f t="shared" si="5"/>
        <v>9689406</v>
      </c>
      <c r="G40" s="31">
        <f t="shared" si="5"/>
        <v>565454</v>
      </c>
      <c r="H40" s="31">
        <f t="shared" si="5"/>
        <v>490521</v>
      </c>
      <c r="I40" s="31">
        <f t="shared" si="5"/>
        <v>726928</v>
      </c>
      <c r="J40" s="31">
        <f t="shared" si="5"/>
        <v>1782903</v>
      </c>
      <c r="K40" s="31">
        <f t="shared" si="5"/>
        <v>880015</v>
      </c>
      <c r="L40" s="31">
        <f t="shared" si="5"/>
        <v>469505</v>
      </c>
      <c r="M40" s="31">
        <f t="shared" si="5"/>
        <v>915626</v>
      </c>
      <c r="N40" s="31">
        <f t="shared" si="5"/>
        <v>2265146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4048049</v>
      </c>
      <c r="X40" s="31">
        <f t="shared" si="5"/>
        <v>4844652</v>
      </c>
      <c r="Y40" s="31">
        <f t="shared" si="5"/>
        <v>-796603</v>
      </c>
      <c r="Z40" s="32">
        <f>+IF(X40&lt;&gt;0,+(Y40/X40)*100,0)</f>
        <v>-16.442935426528056</v>
      </c>
      <c r="AA40" s="33">
        <f>+AA34+AA39</f>
        <v>9689406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-7324412</v>
      </c>
      <c r="D42" s="43">
        <f>+D25-D40</f>
        <v>0</v>
      </c>
      <c r="E42" s="44">
        <f t="shared" si="6"/>
        <v>-6144383</v>
      </c>
      <c r="F42" s="45">
        <f t="shared" si="6"/>
        <v>-6144383</v>
      </c>
      <c r="G42" s="45">
        <f t="shared" si="6"/>
        <v>-551883</v>
      </c>
      <c r="H42" s="45">
        <f t="shared" si="6"/>
        <v>-490521</v>
      </c>
      <c r="I42" s="45">
        <f t="shared" si="6"/>
        <v>-694045</v>
      </c>
      <c r="J42" s="45">
        <f t="shared" si="6"/>
        <v>-1736449</v>
      </c>
      <c r="K42" s="45">
        <f t="shared" si="6"/>
        <v>-832923</v>
      </c>
      <c r="L42" s="45">
        <f t="shared" si="6"/>
        <v>-583329</v>
      </c>
      <c r="M42" s="45">
        <f t="shared" si="6"/>
        <v>-918686</v>
      </c>
      <c r="N42" s="45">
        <f t="shared" si="6"/>
        <v>-2334938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-4071387</v>
      </c>
      <c r="X42" s="45">
        <f t="shared" si="6"/>
        <v>-3072138</v>
      </c>
      <c r="Y42" s="45">
        <f t="shared" si="6"/>
        <v>-999249</v>
      </c>
      <c r="Z42" s="46">
        <f>+IF(X42&lt;&gt;0,+(Y42/X42)*100,0)</f>
        <v>32.526175581956281</v>
      </c>
      <c r="AA42" s="47">
        <f>+AA25-AA40</f>
        <v>-6144383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B88FD7E-3464-4DE5-A20E-BFC484E22EC6}"/>
</file>

<file path=customXml/itemProps2.xml><?xml version="1.0" encoding="utf-8"?>
<ds:datastoreItem xmlns:ds="http://schemas.openxmlformats.org/officeDocument/2006/customXml" ds:itemID="{A4264934-ACE8-4ABA-AC09-C9C23699E702}"/>
</file>

<file path=customXml/itemProps3.xml><?xml version="1.0" encoding="utf-8"?>
<ds:datastoreItem xmlns:ds="http://schemas.openxmlformats.org/officeDocument/2006/customXml" ds:itemID="{FC40A3BD-4787-47E2-87B2-F1829BC1B4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2022-04-07T08:20:31Z</dcterms:created>
  <dcterms:modified xsi:type="dcterms:W3CDTF">2022-04-07T08:21:13Z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